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0CB8E573-50F2-44E6-AD60-8BB230C841FD}"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9" i="15" l="1"/>
  <c r="D59" i="15"/>
  <c r="C60" i="15"/>
  <c r="D60" i="15"/>
  <c r="C61" i="15"/>
  <c r="D61" i="15"/>
  <c r="C62" i="15"/>
  <c r="D62" i="15"/>
  <c r="C63" i="15"/>
  <c r="D63" i="15"/>
  <c r="C64" i="15"/>
  <c r="D64" i="15"/>
  <c r="A9" i="6"/>
  <c r="AC64" i="15" l="1"/>
  <c r="AC63" i="15"/>
  <c r="AC62" i="15"/>
  <c r="AC61" i="15"/>
  <c r="AC60" i="15"/>
  <c r="AC57" i="15"/>
  <c r="AC56" i="15"/>
  <c r="AC55" i="15"/>
  <c r="AC54" i="15"/>
  <c r="AC53" i="15"/>
  <c r="AC50" i="15"/>
  <c r="AC49" i="15"/>
  <c r="AC48" i="15"/>
  <c r="AC47" i="15"/>
  <c r="AC46" i="15"/>
  <c r="AC45" i="15"/>
  <c r="AC44" i="15"/>
  <c r="AC42" i="15"/>
  <c r="AC41" i="15"/>
  <c r="AC40" i="15"/>
  <c r="AC39" i="15"/>
  <c r="AC38" i="15"/>
  <c r="AC37" i="15"/>
  <c r="AC36" i="15"/>
  <c r="AC33" i="15"/>
  <c r="AC32" i="15"/>
  <c r="AC31" i="15"/>
  <c r="AC28" i="15"/>
  <c r="AC27" i="15"/>
  <c r="AC26" i="15"/>
  <c r="AC25" i="15"/>
  <c r="AC29" i="15"/>
  <c r="AB64" i="15"/>
  <c r="AB63" i="15"/>
  <c r="AB62" i="15"/>
  <c r="AB61" i="15"/>
  <c r="AB60" i="15"/>
  <c r="AB57" i="15"/>
  <c r="AB56" i="15"/>
  <c r="AB55" i="15"/>
  <c r="AB54" i="15"/>
  <c r="AB53" i="15"/>
  <c r="AB50" i="15"/>
  <c r="AB49" i="15"/>
  <c r="AB48" i="15"/>
  <c r="AB47" i="15"/>
  <c r="AB46" i="15"/>
  <c r="AB45" i="15"/>
  <c r="AB44" i="15"/>
  <c r="AB42" i="15"/>
  <c r="AB41" i="15"/>
  <c r="AB40" i="15"/>
  <c r="AB39" i="15"/>
  <c r="AB38" i="15"/>
  <c r="AB37" i="15"/>
  <c r="AB36" i="15"/>
  <c r="AB34" i="15"/>
  <c r="AB33" i="15"/>
  <c r="AB32" i="15"/>
  <c r="AB31" i="15"/>
  <c r="AB28" i="15"/>
  <c r="AB27" i="15"/>
  <c r="AB26" i="15"/>
  <c r="AB25" i="15"/>
  <c r="AB29" i="15"/>
  <c r="A12" i="22"/>
  <c r="A12" i="5"/>
  <c r="A11" i="15"/>
  <c r="A12" i="16"/>
  <c r="A12" i="19"/>
  <c r="A12" i="10"/>
  <c r="A11" i="17"/>
  <c r="A12" i="6"/>
  <c r="A12" i="14"/>
  <c r="A13" i="13"/>
  <c r="A11" i="12"/>
  <c r="A15" i="22" l="1"/>
  <c r="B21" i="22" s="1"/>
  <c r="A15" i="5"/>
  <c r="A14" i="15"/>
  <c r="A15" i="16"/>
  <c r="A15" i="19"/>
  <c r="A15" i="10"/>
  <c r="A14" i="17"/>
  <c r="A15" i="6"/>
  <c r="A15" i="14"/>
  <c r="A16" i="13"/>
  <c r="A14" i="12"/>
  <c r="A9" i="22"/>
  <c r="A9" i="5"/>
  <c r="A8" i="15"/>
  <c r="A9" i="16"/>
  <c r="A9" i="19"/>
  <c r="A9" i="10"/>
  <c r="A8" i="17"/>
  <c r="A9" i="14"/>
  <c r="A10" i="13"/>
  <c r="A8" i="12"/>
  <c r="A5" i="22"/>
  <c r="A5" i="5"/>
  <c r="A4" i="15"/>
  <c r="A5" i="16"/>
  <c r="A5" i="19"/>
  <c r="A5" i="10"/>
  <c r="A4" i="17"/>
  <c r="A5" i="6"/>
  <c r="A5" i="14"/>
  <c r="A6" i="13"/>
  <c r="A4" i="12"/>
  <c r="D56" i="15" l="1"/>
  <c r="D55" i="15"/>
  <c r="D54" i="15"/>
  <c r="D53" i="15"/>
  <c r="D57" i="15"/>
  <c r="D50" i="15"/>
  <c r="D49" i="15"/>
  <c r="D48" i="15"/>
  <c r="D47" i="15"/>
  <c r="D46" i="15"/>
  <c r="D45" i="15"/>
  <c r="D44" i="15"/>
  <c r="D42" i="15"/>
  <c r="D41" i="15"/>
  <c r="D40" i="15"/>
  <c r="D39" i="15"/>
  <c r="D38" i="15"/>
  <c r="D37" i="15"/>
  <c r="D36" i="15"/>
  <c r="D33" i="15"/>
  <c r="C56" i="15"/>
  <c r="C55" i="15"/>
  <c r="C54" i="15"/>
  <c r="C53" i="15"/>
  <c r="C52" i="15"/>
  <c r="C57" i="15"/>
  <c r="C50" i="15"/>
  <c r="C49" i="15"/>
  <c r="C48" i="15"/>
  <c r="C47" i="15"/>
  <c r="C46" i="15"/>
  <c r="C45" i="15"/>
  <c r="C44" i="15"/>
  <c r="C42" i="15"/>
  <c r="C41" i="15"/>
  <c r="C40" i="15"/>
  <c r="C39" i="15"/>
  <c r="C38" i="15"/>
  <c r="C37" i="15"/>
  <c r="C36" i="15"/>
  <c r="AA30" i="15"/>
  <c r="Z30" i="15"/>
  <c r="Y30" i="15"/>
  <c r="X30" i="15"/>
  <c r="AA24" i="15"/>
  <c r="Z24" i="15"/>
  <c r="Y24" i="15"/>
  <c r="X24" i="15"/>
  <c r="E30" i="15"/>
  <c r="D31" i="15" l="1"/>
  <c r="C32" i="15"/>
  <c r="D32" i="15"/>
  <c r="C31" i="15"/>
  <c r="D28" i="15"/>
  <c r="D26" i="15"/>
  <c r="D25" i="15"/>
  <c r="V24" i="15"/>
  <c r="W30" i="15"/>
  <c r="V30" i="15"/>
  <c r="U30" i="15"/>
  <c r="T30" i="15"/>
  <c r="S30" i="15"/>
  <c r="R30" i="15"/>
  <c r="Q30" i="15"/>
  <c r="O30" i="15"/>
  <c r="M30" i="15"/>
  <c r="K30" i="15"/>
  <c r="I30" i="15"/>
  <c r="G30" i="15"/>
  <c r="F30" i="15"/>
  <c r="W24" i="15"/>
  <c r="U24" i="15"/>
  <c r="T24" i="15"/>
  <c r="S24" i="15"/>
  <c r="R24" i="15"/>
  <c r="Q24" i="15"/>
  <c r="P24" i="15"/>
  <c r="O24" i="15"/>
  <c r="N24" i="15"/>
  <c r="M24" i="15"/>
  <c r="L24" i="15"/>
  <c r="K24" i="15"/>
  <c r="J24" i="15"/>
  <c r="I24" i="15"/>
  <c r="H24" i="15"/>
  <c r="G24" i="15"/>
  <c r="E24" i="15"/>
  <c r="N30" i="15" l="1"/>
  <c r="J30" i="15"/>
  <c r="AC24" i="15"/>
  <c r="AC34" i="15" l="1"/>
  <c r="F24" i="15"/>
  <c r="AC30" i="15" l="1"/>
  <c r="D24" i="15"/>
  <c r="D30" i="15" l="1"/>
  <c r="P30" i="15" l="1"/>
  <c r="L30" i="15"/>
  <c r="H30" i="15"/>
  <c r="D51"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AB30" i="15" l="1"/>
  <c r="C33" i="15"/>
  <c r="C30" i="15" s="1"/>
  <c r="C2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Гаврилова Анастасия</author>
    <author>Маталыга</author>
  </authors>
  <commentList>
    <comment ref="B38" authorId="0" shapeId="0" xr:uid="{00000000-0006-0000-0B00-000001000000}">
      <text>
        <r>
          <rPr>
            <b/>
            <sz val="8"/>
            <color indexed="81"/>
            <rFont val="Tahoma"/>
            <family val="2"/>
            <charset val="204"/>
          </rPr>
          <t>Гаврилова Анастасия:</t>
        </r>
        <r>
          <rPr>
            <sz val="8"/>
            <color indexed="81"/>
            <rFont val="Tahoma"/>
            <family val="2"/>
            <charset val="204"/>
          </rPr>
          <t xml:space="preserve">
без НДС (УСНО)общая цена договора/ стоимость оборудования для филиала</t>
        </r>
      </text>
    </comment>
    <comment ref="B48" authorId="1" shapeId="0" xr:uid="{00000000-0006-0000-0B00-000002000000}">
      <text>
        <r>
          <rPr>
            <b/>
            <sz val="9"/>
            <color indexed="81"/>
            <rFont val="Tahoma"/>
            <family val="2"/>
            <charset val="204"/>
          </rPr>
          <t>Маталыга:</t>
        </r>
        <r>
          <rPr>
            <sz val="9"/>
            <color indexed="81"/>
            <rFont val="Tahoma"/>
            <family val="2"/>
            <charset val="204"/>
          </rPr>
          <t xml:space="preserve">
общая стоимость договора/ стоимость оборудования для АО</t>
        </r>
      </text>
    </comment>
  </commentList>
</comments>
</file>

<file path=xl/sharedStrings.xml><?xml version="1.0" encoding="utf-8"?>
<sst xmlns="http://schemas.openxmlformats.org/spreadsheetml/2006/main" count="1544" uniqueCount="583">
  <si>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</si>
  <si>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</si>
  <si>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</si>
  <si>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</si>
  <si>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</si>
  <si>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</si>
  <si>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</si>
  <si>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</si>
  <si>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</si>
  <si>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</si>
  <si>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</si>
  <si>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</si>
  <si>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</si>
  <si>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</si>
  <si>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</si>
  <si>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</si>
  <si>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</si>
  <si>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</si>
  <si>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</si>
  <si>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</si>
  <si>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</si>
  <si>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</si>
  <si>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</si>
  <si>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</si>
  <si>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</si>
  <si>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</si>
  <si>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</si>
  <si>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</si>
  <si>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</si>
  <si>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</si>
  <si>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</si>
  <si>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</si>
  <si>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</si>
  <si>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</si>
  <si>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</si>
  <si>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</si>
  <si>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</si>
  <si>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</si>
  <si>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</si>
  <si>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</si>
  <si>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</si>
  <si>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</si>
  <si>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</si>
  <si>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</si>
  <si>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</si>
  <si>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</si>
  <si>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</si>
  <si>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</si>
  <si>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</si>
  <si>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</si>
  <si>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</si>
  <si>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</si>
  <si>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</si>
  <si>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</si>
  <si>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</si>
  <si>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</si>
  <si>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</si>
  <si>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</si>
  <si>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</si>
  <si>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</si>
  <si>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</si>
  <si>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</si>
  <si>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</si>
  <si>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</si>
  <si>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</si>
  <si>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</si>
  <si>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</si>
  <si>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</si>
  <si>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</si>
  <si>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</si>
  <si>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</si>
  <si>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</si>
  <si>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</si>
  <si>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</si>
  <si>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</si>
  <si>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</si>
  <si>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</si>
  <si>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</si>
  <si>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</si>
  <si>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</si>
  <si>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</si>
  <si>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</si>
  <si>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</si>
  <si>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</si>
  <si>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</si>
  <si>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</si>
  <si>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</si>
  <si>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</si>
  <si>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</si>
  <si>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</si>
  <si>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</si>
  <si>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</si>
  <si>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</si>
  <si>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</si>
  <si>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</si>
  <si>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</si>
  <si>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</si>
  <si>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</si>
  <si>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</si>
  <si>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</si>
  <si>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</si>
  <si>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</si>
  <si>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</si>
  <si>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</si>
  <si>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</si>
  <si>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</si>
  <si>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</si>
  <si>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</si>
  <si>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</si>
  <si>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</si>
  <si>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</si>
  <si>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</si>
  <si>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</si>
  <si>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</si>
  <si>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</si>
  <si>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</si>
  <si>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</si>
  <si>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</si>
  <si>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</si>
  <si>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</si>
  <si>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</si>
  <si>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</si>
  <si>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</si>
  <si>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</si>
  <si>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</si>
  <si>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</si>
  <si>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</si>
  <si>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</si>
  <si>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</si>
  <si>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</si>
  <si>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</si>
  <si>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</si>
  <si>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</si>
  <si>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</si>
  <si>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</si>
  <si>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</si>
  <si>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</si>
  <si>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</si>
  <si>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</si>
  <si>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</si>
  <si>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</si>
  <si>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</si>
  <si>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</si>
  <si>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</si>
  <si>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</si>
  <si>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</si>
  <si>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</si>
  <si>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</si>
  <si>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</si>
  <si>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</si>
  <si>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</si>
  <si>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</si>
  <si>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</si>
  <si>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</si>
  <si>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</si>
  <si>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</si>
  <si>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</si>
  <si>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</si>
  <si>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</si>
  <si>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</si>
  <si>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</si>
  <si>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</si>
  <si>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</si>
  <si>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</si>
  <si>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</si>
  <si>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</si>
  <si>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</si>
  <si>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</si>
  <si>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</si>
  <si>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</si>
  <si>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</si>
  <si>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</si>
  <si>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</si>
  <si>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</si>
  <si>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</si>
  <si>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</si>
  <si>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</si>
  <si>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</si>
  <si>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</si>
  <si>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</si>
  <si>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</si>
  <si>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</si>
  <si>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</si>
  <si>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</si>
  <si>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</si>
  <si>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</si>
  <si>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</si>
  <si>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</si>
  <si>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</si>
  <si>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</si>
  <si>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</si>
  <si>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</si>
  <si>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</si>
  <si>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</si>
  <si>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</si>
  <si>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</si>
  <si>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</si>
  <si>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</si>
  <si>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</si>
  <si>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</si>
  <si>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</si>
  <si>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</si>
  <si>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</si>
  <si>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</si>
  <si>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</si>
  <si>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</si>
  <si>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</si>
  <si>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</si>
  <si>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</si>
  <si>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</si>
  <si>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</si>
  <si>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</si>
  <si>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</si>
  <si>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</si>
  <si>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</si>
  <si>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</si>
  <si>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</si>
  <si>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</si>
  <si>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</si>
  <si>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</si>
  <si>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</si>
  <si>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</si>
  <si>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</si>
  <si>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</si>
  <si>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</si>
  <si>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</si>
  <si>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</si>
  <si>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</si>
  <si>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</si>
  <si>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</si>
  <si>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</si>
  <si>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</si>
  <si>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</si>
  <si>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</si>
  <si>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</si>
  <si>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</si>
  <si>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</si>
  <si>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</si>
  <si>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</si>
  <si>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</si>
  <si>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</si>
  <si>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</si>
  <si>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</si>
  <si>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</si>
  <si>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</si>
  <si>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</si>
  <si>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</si>
  <si>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</si>
  <si>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</si>
  <si>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</si>
  <si>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</si>
  <si>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</si>
  <si>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</si>
  <si>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</si>
  <si>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</si>
  <si>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</si>
  <si>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</si>
  <si>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</si>
  <si>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</si>
  <si>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</si>
  <si>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</si>
  <si>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</si>
  <si>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</si>
  <si>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</si>
  <si>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</si>
  <si>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</si>
  <si>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</si>
  <si>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</si>
  <si>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</si>
  <si>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</si>
  <si>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</si>
  <si>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</si>
  <si>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</si>
  <si>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</si>
  <si>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</si>
  <si>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</si>
  <si>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</si>
  <si>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</si>
  <si>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</si>
  <si>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</si>
  <si>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</si>
  <si>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</si>
  <si>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</si>
  <si>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</si>
  <si>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</si>
  <si>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</si>
  <si>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</si>
  <si>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</si>
  <si>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</si>
  <si>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</si>
  <si>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</si>
  <si>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</si>
  <si>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</si>
  <si>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</si>
  <si>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</si>
  <si>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</si>
  <si>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</si>
  <si>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</si>
  <si>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</si>
  <si>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</si>
  <si>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</si>
  <si>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</si>
  <si>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</si>
  <si>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</si>
  <si>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</si>
  <si>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</si>
  <si>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</si>
  <si>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</si>
  <si>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</si>
  <si>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</si>
  <si>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</si>
  <si>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</si>
  <si>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</si>
  <si>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</si>
  <si>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</si>
  <si>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</si>
  <si>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</si>
  <si>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</si>
  <si>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</si>
  <si>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</si>
  <si>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</si>
  <si>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</si>
  <si>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</si>
  <si>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</si>
  <si>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</si>
  <si>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</si>
  <si>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</si>
  <si>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</si>
  <si>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</si>
  <si>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</si>
  <si>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</si>
  <si>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</si>
  <si>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</si>
  <si>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</si>
  <si>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</si>
  <si>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</si>
  <si>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</si>
  <si>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</si>
  <si>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</si>
  <si>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</si>
  <si>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</si>
  <si>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</si>
  <si>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</si>
  <si>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</si>
  <si>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</si>
  <si>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</si>
  <si>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</si>
  <si>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</si>
  <si>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</si>
  <si>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</si>
  <si>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</si>
  <si>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</si>
  <si>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</si>
  <si>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</si>
  <si>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</si>
  <si>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</si>
  <si>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</si>
  <si>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</si>
  <si>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</si>
  <si>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</si>
  <si>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</si>
  <si>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</si>
  <si>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</si>
  <si>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</si>
  <si>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</si>
  <si>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</si>
  <si>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</si>
  <si>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</si>
  <si>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</si>
  <si>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</si>
  <si>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</si>
  <si>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</si>
  <si>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</si>
  <si>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</si>
  <si>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</si>
  <si>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</si>
  <si>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</si>
  <si>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</si>
  <si>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</si>
  <si>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</si>
  <si>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</si>
  <si>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</si>
  <si>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</si>
  <si>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</si>
  <si>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</si>
  <si>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</si>
  <si>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</si>
  <si>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</si>
  <si>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</si>
  <si>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</si>
  <si>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</si>
  <si>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</si>
  <si>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</si>
  <si>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</si>
  <si>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</si>
  <si>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</si>
  <si>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</si>
  <si>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</si>
  <si>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</si>
  <si>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</si>
  <si>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</si>
  <si>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</si>
  <si>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</si>
  <si>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</si>
  <si>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</si>
  <si>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</si>
  <si>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</si>
  <si>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</si>
  <si>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</si>
  <si>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</si>
  <si>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</si>
  <si>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</si>
  <si>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</si>
  <si>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</si>
  <si>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</si>
  <si>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</si>
  <si>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</si>
  <si>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</si>
  <si>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</si>
  <si>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</si>
  <si>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</si>
  <si>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</si>
  <si>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</si>
  <si>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</si>
  <si>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</si>
  <si>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</si>
  <si>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</si>
  <si>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</si>
  <si>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</si>
  <si>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</si>
  <si>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</si>
  <si>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</si>
  <si>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</si>
  <si>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</si>
  <si>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</si>
  <si>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</si>
  <si>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</si>
  <si>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</si>
  <si>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</si>
  <si>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</si>
  <si>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</si>
  <si>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</si>
  <si>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</si>
  <si>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</si>
  <si>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</si>
  <si>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</si>
  <si>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</si>
  <si>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</si>
  <si>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</si>
  <si>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</si>
  <si>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</si>
  <si>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</si>
  <si>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</si>
  <si>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</si>
  <si>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</si>
  <si>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</si>
  <si>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</si>
  <si>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</si>
  <si>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</si>
  <si>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</si>
  <si>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</si>
  <si>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</si>
  <si>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</si>
  <si>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</si>
  <si>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</si>
  <si>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</si>
  <si>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</si>
  <si>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</si>
  <si>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</si>
  <si>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</si>
  <si>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</si>
  <si>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</si>
  <si>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</si>
  <si>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</si>
  <si>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</si>
  <si>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</si>
  <si>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</si>
  <si>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</si>
  <si>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</si>
  <si>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</si>
  <si>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</si>
  <si>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</si>
  <si>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</si>
  <si>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</si>
  <si>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</si>
  <si>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</si>
  <si>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</si>
  <si>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</si>
  <si>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</si>
  <si>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</si>
  <si>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</si>
  <si>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</si>
  <si>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</si>
  <si>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</si>
  <si>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</si>
  <si>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</si>
  <si>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</si>
  <si>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</si>
  <si>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</si>
  <si>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</si>
  <si>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</si>
  <si>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</si>
  <si>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</si>
  <si>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</si>
  <si>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</si>
  <si>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</si>
  <si>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</si>
  <si>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</si>
  <si>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</si>
  <si>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</si>
  <si>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</si>
  <si>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</si>
  <si>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</si>
  <si>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</si>
  <si>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</si>
  <si>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</si>
  <si>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</si>
  <si>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</si>
  <si>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</si>
  <si>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</si>
  <si>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</si>
  <si>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</si>
  <si>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</si>
  <si>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</si>
  <si>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</si>
  <si>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</si>
  <si>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</si>
  <si>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</si>
  <si>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</si>
  <si>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</si>
  <si>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</si>
  <si>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</si>
  <si>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</si>
  <si>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</si>
  <si>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</si>
  <si>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</si>
  <si>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</si>
  <si>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</si>
  <si>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</si>
  <si>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</si>
  <si>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</si>
  <si>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</si>
  <si>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</si>
  <si>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</si>
  <si>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</si>
  <si>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</si>
  <si>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</si>
  <si>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</si>
  <si>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</si>
  <si>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</si>
  <si>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</si>
  <si>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</si>
  <si>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</si>
  <si>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</si>
  <si>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Цели (указать укрупненные цели в соответствии с приложением № 1 к Приказу от 05.05.2016 г. № 380)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</si>
  <si>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</si>
  <si>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шт</t>
  </si>
  <si>
    <t>Предложение по корректировке утвержденного плана</t>
  </si>
  <si>
    <t>Обеспечение деятельности предприятия</t>
  </si>
  <si>
    <t>Сметная стоимость проекта в ценах ____года с НДС, млн. руб.</t>
  </si>
  <si>
    <t xml:space="preserve">2026 год </t>
  </si>
  <si>
    <t xml:space="preserve">2027 год </t>
  </si>
  <si>
    <t xml:space="preserve">2028 год </t>
  </si>
  <si>
    <t xml:space="preserve">2029 год </t>
  </si>
  <si>
    <t>Предложения по корректировке утвержденного плана</t>
  </si>
  <si>
    <t>Год раскрытия информации: 2025 г.</t>
  </si>
  <si>
    <t>Описание состава объектов инвестиционной деятельности их количества и характеристик в отношении каждого такого объекта</t>
  </si>
  <si>
    <t>Необходимость реализации мероприятий, направленных на развитие информационной инфраструктуры</t>
  </si>
  <si>
    <t>Приобретение нематериальных активов</t>
  </si>
  <si>
    <t>Факт 2024 года (N-1)</t>
  </si>
  <si>
    <t>по состоянию на 01.01. 2025 года (X)</t>
  </si>
  <si>
    <t>проект</t>
  </si>
  <si>
    <t xml:space="preserve"> по состоянию на 01.01.2025 года       (N-1)</t>
  </si>
  <si>
    <t>1. Необходимость реализации требований Указа Президента Российской Федерации от 30.03.2022 № 166 «О мерах по обеспечению технологической независимости и безопасности критической инфраструктуры Российской Федерации».                                                                                         2. Компания 1С объявила о прекращении поддержки отраслевых решений на базе 1С: УПП начиная со II квартала 2026 г.                                                                                                                                     3. Необходимость перевода персональных компьютеров на доверенные программно-аппаратные комплексы обозначена в Указе Президента Российской Федерации от 30.03.2022 № 166 «О мерах по обеспечению технологической независимости и безопасности критической инфраструктуры Российской Федерации».                                                                                                                                                                         4. Поставка программно-аппаратных комплексов защиты информации, с целью обеспечения защиты информации при ее обработке, передаче и использовании в информационных системах АО «Оборонэнерго», включая объекты критической информационной инфраструктуры                                                    5. Замена существующего сетевого оборудования на оборудование российского производства, которое включено в реестр Российской радиоэлектронной продукции.</t>
  </si>
  <si>
    <t>филиал "Уральский" АО "Оборонэнерго"</t>
  </si>
  <si>
    <t>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t>
  </si>
  <si>
    <t>нд</t>
  </si>
  <si>
    <t>Прочие инвестиционные проекты</t>
  </si>
  <si>
    <t>Утвержденный план</t>
  </si>
  <si>
    <t xml:space="preserve">2025 год </t>
  </si>
  <si>
    <t>Р/УРЛ/58/03/0001</t>
  </si>
  <si>
    <t>Пензенская область</t>
  </si>
  <si>
    <t>2026-2029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</si>
</sst>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_-* #,##0.000\ _₽_-;\-* #,##0.000\ _₽_-;_-* &quot;-&quot;???\ _₽_-;_-@_-"/>
    <numFmt numFmtId="170" formatCode="#,##0.000\ _₽;\-#,##0.000\ _₽"/>
    <numFmt numFmtId="171" formatCode="#,##0.00000"/>
    <numFmt numFmtId="172" formatCode="#,##0.000"/>
    <numFmt numFmtId="173"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u/>
      <sz val="12"/>
      <color theme="1"/>
      <name val="Times New Roman"/>
      <family val="1"/>
      <charset val="204"/>
    </font>
    <font>
      <b/>
      <sz val="8"/>
      <color indexed="81"/>
      <name val="Tahoma"/>
      <family val="2"/>
      <charset val="204"/>
    </font>
    <font>
      <sz val="8"/>
      <color indexed="81"/>
      <name val="Tahoma"/>
      <family val="2"/>
      <charset val="204"/>
    </font>
    <font>
      <u/>
      <sz val="11"/>
      <color theme="10"/>
      <name val="Calibri"/>
      <family val="2"/>
      <charset val="204"/>
      <scheme val="minor"/>
    </font>
    <font>
      <u/>
      <sz val="8"/>
      <color theme="10"/>
      <name val="Times New Roman"/>
      <family val="1"/>
      <charset val="204"/>
    </font>
    <font>
      <sz val="8"/>
      <color rgb="FF5B5B5B"/>
      <name val="Times New Roman"/>
      <family val="1"/>
      <charset val="204"/>
    </font>
    <font>
      <sz val="9"/>
      <color indexed="81"/>
      <name val="Tahoma"/>
      <family val="2"/>
      <charset val="204"/>
    </font>
    <font>
      <b/>
      <sz val="9"/>
      <color indexed="81"/>
      <name val="Tahoma"/>
      <family val="2"/>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71" fillId="0" borderId="0" applyNumberForma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67" fontId="11" fillId="0" borderId="1" xfId="62" applyNumberFormat="1" applyFont="1" applyBorder="1" applyAlignment="1">
      <alignment horizontal="center" vertical="top" wrapText="1"/>
    </xf>
    <xf numFmtId="0" fontId="11" fillId="0" borderId="4" xfId="62" applyFont="1" applyBorder="1" applyAlignment="1">
      <alignment horizontal="center" vertical="top" wrapText="1"/>
    </xf>
    <xf numFmtId="0" fontId="11" fillId="0" borderId="10" xfId="62" applyFont="1" applyBorder="1" applyAlignment="1">
      <alignment horizontal="center" vertical="top"/>
    </xf>
    <xf numFmtId="0" fontId="11" fillId="0" borderId="1" xfId="2" applyFont="1" applyBorder="1" applyAlignment="1">
      <alignment horizontal="center" vertical="center"/>
    </xf>
    <xf numFmtId="0" fontId="11" fillId="0" borderId="4"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0" fontId="0" fillId="0" borderId="1" xfId="0" applyFill="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37" fillId="0" borderId="1" xfId="49" applyFont="1" applyBorder="1" applyAlignment="1">
      <alignment horizontal="center" vertical="center" wrapText="1"/>
    </xf>
    <xf numFmtId="170" fontId="37" fillId="0" borderId="1" xfId="49" applyNumberFormat="1" applyFont="1" applyBorder="1" applyAlignment="1">
      <alignment horizontal="center" vertical="center"/>
    </xf>
    <xf numFmtId="167" fontId="37" fillId="0" borderId="1" xfId="0" applyNumberFormat="1" applyFont="1" applyFill="1" applyBorder="1" applyAlignment="1">
      <alignment horizontal="center" vertical="center"/>
    </xf>
    <xf numFmtId="0" fontId="37" fillId="0" borderId="1" xfId="0" applyFont="1" applyFill="1" applyBorder="1" applyAlignment="1">
      <alignment horizontal="center" vertical="center" wrapText="1"/>
    </xf>
    <xf numFmtId="14" fontId="37" fillId="0" borderId="1" xfId="0" applyNumberFormat="1" applyFont="1" applyFill="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37" fillId="0" borderId="0" xfId="49" applyFont="1" applyAlignment="1">
      <alignment horizontal="center" vertical="center" wrapText="1"/>
    </xf>
    <xf numFmtId="2" fontId="37" fillId="0" borderId="1" xfId="49" applyNumberFormat="1" applyFont="1" applyBorder="1" applyAlignment="1">
      <alignment horizontal="center" vertical="center" wrapText="1"/>
    </xf>
    <xf numFmtId="0" fontId="72" fillId="0" borderId="1" xfId="67" applyFont="1" applyBorder="1" applyAlignment="1">
      <alignment horizontal="center" vertical="center" wrapText="1"/>
    </xf>
    <xf numFmtId="0" fontId="73" fillId="0" borderId="0" xfId="0" applyFont="1" applyAlignment="1">
      <alignment horizontal="center" vertical="center" wrapText="1"/>
    </xf>
    <xf numFmtId="0" fontId="37"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171" fontId="11" fillId="25" borderId="4" xfId="0" applyNumberFormat="1" applyFont="1" applyFill="1" applyBorder="1" applyAlignment="1">
      <alignment horizontal="center" vertical="center" wrapText="1"/>
    </xf>
    <xf numFmtId="171" fontId="43" fillId="25" borderId="4" xfId="0" applyNumberFormat="1" applyFont="1" applyFill="1" applyBorder="1" applyAlignment="1">
      <alignment horizontal="center" vertical="center" wrapText="1"/>
    </xf>
    <xf numFmtId="3" fontId="11" fillId="25" borderId="4" xfId="0" applyNumberFormat="1" applyFont="1" applyFill="1" applyBorder="1" applyAlignment="1">
      <alignment horizontal="center" vertical="center" wrapText="1"/>
    </xf>
    <xf numFmtId="172" fontId="43" fillId="25" borderId="4" xfId="0" applyNumberFormat="1" applyFont="1" applyFill="1" applyBorder="1" applyAlignment="1">
      <alignment horizontal="center" vertical="center" wrapText="1"/>
    </xf>
    <xf numFmtId="3" fontId="43" fillId="25" borderId="4" xfId="0" applyNumberFormat="1" applyFont="1" applyFill="1" applyBorder="1" applyAlignment="1">
      <alignment horizontal="center" vertical="center" wrapText="1"/>
    </xf>
    <xf numFmtId="172" fontId="11" fillId="25" borderId="4" xfId="0"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0" fontId="43" fillId="0" borderId="0" xfId="2" applyFont="1"/>
    <xf numFmtId="171" fontId="11" fillId="0" borderId="4"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3" fillId="0" borderId="1" xfId="1" applyNumberFormat="1" applyFill="1" applyBorder="1" applyAlignment="1">
      <alignment horizontal="left" vertical="center"/>
    </xf>
    <xf numFmtId="0" fontId="11" fillId="0" borderId="1" xfId="1" applyFont="1" applyFill="1" applyBorder="1" applyAlignment="1">
      <alignment horizontal="left"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173"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167" fontId="41" fillId="0" borderId="45"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 fillId="0" borderId="1" xfId="1" applyBorder="1" applyAlignment="1">
      <alignment horizontal="left" vertical="center"/>
    </xf>
    <xf numFmtId="0" fontId="3" fillId="0" borderId="1" xfId="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1" fillId="0" borderId="4" xfId="50" applyBorder="1" applyAlignment="1">
      <alignment horizontal="center"/>
    </xf>
    <xf numFmtId="0" fontId="1" fillId="0" borderId="3" xfId="50" applyBorder="1" applyAlignment="1">
      <alignment horizont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6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158">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9F-403A-9ACA-753ABDD8585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9F-403A-9ACA-753ABDD85855}"/>
            </c:ext>
          </c:extLst>
        </c:ser>
        <c:dLbls>
          <c:showLegendKey val="0"/>
          <c:showVal val="0"/>
          <c:showCatName val="0"/>
          <c:showSerName val="0"/>
          <c:showPercent val="0"/>
          <c:showBubbleSize val="0"/>
        </c:dLbls>
        <c:smooth val="0"/>
        <c:axId val="105557376"/>
        <c:axId val="106382464"/>
      </c:lineChart>
      <c:catAx>
        <c:axId val="105557376"/>
        <c:scaling>
          <c:orientation val="minMax"/>
        </c:scaling>
        <c:delete val="0"/>
        <c:axPos val="b"/>
        <c:numFmt formatCode="General" sourceLinked="1"/>
        <c:majorTickMark val="out"/>
        <c:minorTickMark val="none"/>
        <c:tickLblPos val="nextTo"/>
        <c:crossAx val="106382464"/>
        <c:crosses val="autoZero"/>
        <c:auto val="1"/>
        <c:lblAlgn val="ctr"/>
        <c:lblOffset val="100"/>
        <c:noMultiLvlLbl val="0"/>
      </c:catAx>
      <c:valAx>
        <c:axId val="10638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557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61" sqref="C6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565</v>
      </c>
      <c r="B5" s="271"/>
      <c r="C5" s="271"/>
      <c r="D5" s="201"/>
      <c r="E5" s="201"/>
      <c r="F5" s="201"/>
      <c r="G5" s="201"/>
      <c r="H5" s="201"/>
      <c r="I5" s="201"/>
      <c r="J5" s="201"/>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574</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580</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76" t="s">
        <v>575</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536</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371</v>
      </c>
      <c r="C22" s="36" t="s">
        <v>577</v>
      </c>
      <c r="D22" s="29"/>
      <c r="E22" s="29"/>
      <c r="F22" s="29"/>
      <c r="G22" s="29"/>
      <c r="H22" s="29"/>
      <c r="I22" s="28"/>
      <c r="J22" s="28"/>
      <c r="K22" s="28"/>
      <c r="L22" s="28"/>
      <c r="M22" s="28"/>
      <c r="N22" s="28"/>
      <c r="O22" s="28"/>
      <c r="P22" s="28"/>
      <c r="Q22" s="28"/>
      <c r="R22" s="28"/>
      <c r="S22" s="28"/>
      <c r="T22" s="27"/>
      <c r="U22" s="27"/>
      <c r="V22" s="27"/>
    </row>
    <row r="23" spans="1:22" s="3" customFormat="1" ht="51.75" customHeight="1" x14ac:dyDescent="0.2">
      <c r="A23" s="24" t="s">
        <v>64</v>
      </c>
      <c r="B23" s="35" t="s">
        <v>554</v>
      </c>
      <c r="C23" s="36" t="s">
        <v>555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8" t="s">
        <v>483</v>
      </c>
      <c r="C25" s="198" t="s">
        <v>397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8" t="s">
        <v>75</v>
      </c>
      <c r="C26" s="198" t="s">
        <v>581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8" t="s">
        <v>74</v>
      </c>
      <c r="C27" s="198" t="s">
        <v>397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8" t="s">
        <v>484</v>
      </c>
      <c r="C28" s="198" t="s">
        <v>553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8" t="s">
        <v>485</v>
      </c>
      <c r="C29" s="198" t="s">
        <v>553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8" t="s">
        <v>486</v>
      </c>
      <c r="C30" s="198" t="s">
        <v>553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487</v>
      </c>
      <c r="C31" s="198" t="s">
        <v>553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488</v>
      </c>
      <c r="C32" s="198" t="s">
        <v>553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489</v>
      </c>
      <c r="C33" s="198" t="s">
        <v>553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505</v>
      </c>
      <c r="B34" s="39" t="s">
        <v>490</v>
      </c>
      <c r="C34" s="198" t="s">
        <v>397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39" t="s">
        <v>72</v>
      </c>
      <c r="C35" s="39" t="s">
        <v>553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39" t="s">
        <v>491</v>
      </c>
      <c r="C36" s="39" t="s">
        <v>553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39" t="s">
        <v>492</v>
      </c>
      <c r="C37" s="39" t="s">
        <v>553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39" t="s">
        <v>241</v>
      </c>
      <c r="C38" s="39" t="s">
        <v>553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39" t="s">
        <v>548</v>
      </c>
      <c r="C40" s="266" t="s">
        <v>397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39" t="s">
        <v>531</v>
      </c>
      <c r="C41" s="266" t="s">
        <v>397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39" t="s">
        <v>545</v>
      </c>
      <c r="C42" s="266" t="s">
        <v>397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39" t="s">
        <v>512</v>
      </c>
      <c r="C43" s="266" t="s">
        <v>397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39" t="s">
        <v>537</v>
      </c>
      <c r="C44" s="267" t="s">
        <v>397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39" t="s">
        <v>538</v>
      </c>
      <c r="C45" s="267" t="s">
        <v>397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39" t="s">
        <v>539</v>
      </c>
      <c r="C46" s="267" t="s">
        <v>397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39" t="s">
        <v>546</v>
      </c>
      <c r="C48" s="254">
        <v>0.17299999999999999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39" t="s">
        <v>547</v>
      </c>
      <c r="C49" s="254">
        <v>0.20300000000000001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4" t="str">
        <f>'1. паспорт местоположение'!A9:C9</f>
        <v>филиал "Уральский" АО "Оборонэнерго"</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4" t="str">
        <f>'1. паспорт местоположение'!A12:C12</f>
        <v>Р/УРЛ/58/03/0001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8.75" x14ac:dyDescent="0.2">
      <c r="A14" s="274"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3" t="s">
        <v>510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108</v>
      </c>
      <c r="C19" s="281" t="s">
        <v>403</v>
      </c>
      <c r="D19" s="280" t="s">
        <v>402</v>
      </c>
      <c r="E19" s="280" t="s">
        <v>107</v>
      </c>
      <c r="F19" s="280" t="s">
        <v>106</v>
      </c>
      <c r="G19" s="280" t="s">
        <v>398</v>
      </c>
      <c r="H19" s="280" t="s">
        <v>105</v>
      </c>
      <c r="I19" s="280" t="s">
        <v>104</v>
      </c>
      <c r="J19" s="280" t="s">
        <v>103</v>
      </c>
      <c r="K19" s="280" t="s">
        <v>102</v>
      </c>
      <c r="L19" s="280" t="s">
        <v>101</v>
      </c>
      <c r="M19" s="280" t="s">
        <v>100</v>
      </c>
      <c r="N19" s="280" t="s">
        <v>99</v>
      </c>
      <c r="O19" s="280" t="s">
        <v>98</v>
      </c>
      <c r="P19" s="280" t="s">
        <v>97</v>
      </c>
      <c r="Q19" s="280" t="s">
        <v>401</v>
      </c>
      <c r="R19" s="280"/>
      <c r="S19" s="283" t="s">
        <v>502</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399</v>
      </c>
      <c r="R20" s="42" t="s">
        <v>400</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91">
        <v>7</v>
      </c>
      <c r="H21" s="192">
        <v>8</v>
      </c>
      <c r="I21" s="191">
        <v>9</v>
      </c>
      <c r="J21" s="192">
        <v>10</v>
      </c>
      <c r="K21" s="191">
        <v>11</v>
      </c>
      <c r="L21" s="192">
        <v>12</v>
      </c>
      <c r="M21" s="191">
        <v>13</v>
      </c>
      <c r="N21" s="192">
        <v>14</v>
      </c>
      <c r="O21" s="191">
        <v>15</v>
      </c>
      <c r="P21" s="192">
        <v>16</v>
      </c>
      <c r="Q21" s="191">
        <v>17</v>
      </c>
      <c r="R21" s="192">
        <v>18</v>
      </c>
      <c r="S21" s="191">
        <v>19</v>
      </c>
      <c r="T21" s="28"/>
      <c r="U21" s="28"/>
      <c r="V21" s="28"/>
      <c r="W21" s="28"/>
      <c r="X21" s="28"/>
      <c r="Y21" s="28"/>
      <c r="Z21" s="27"/>
      <c r="AA21" s="27"/>
      <c r="AB21" s="27"/>
    </row>
    <row r="22" spans="1:28" s="3" customFormat="1" ht="32.25" customHeight="1" x14ac:dyDescent="0.2">
      <c r="A22" s="41"/>
      <c r="B22" s="224" t="s">
        <v>96</v>
      </c>
      <c r="C22" s="46" t="s">
        <v>397</v>
      </c>
      <c r="D22" s="46" t="s">
        <v>397</v>
      </c>
      <c r="E22" s="46" t="s">
        <v>95</v>
      </c>
      <c r="F22" s="46" t="s">
        <v>94</v>
      </c>
      <c r="G22" s="46" t="s">
        <v>503</v>
      </c>
      <c r="H22" s="46" t="s">
        <v>397</v>
      </c>
      <c r="I22" s="46" t="s">
        <v>397</v>
      </c>
      <c r="J22" s="46" t="s">
        <v>397</v>
      </c>
      <c r="K22" s="46" t="s">
        <v>397</v>
      </c>
      <c r="L22" s="46" t="s">
        <v>397</v>
      </c>
      <c r="M22" s="46" t="s">
        <v>397</v>
      </c>
      <c r="N22" s="46" t="s">
        <v>397</v>
      </c>
      <c r="O22" s="46" t="s">
        <v>397</v>
      </c>
      <c r="P22" s="46" t="s">
        <v>397</v>
      </c>
      <c r="Q22" s="37" t="s">
        <v>397</v>
      </c>
      <c r="R22" s="5" t="s">
        <v>397</v>
      </c>
      <c r="S22" s="190" t="s">
        <v>397</v>
      </c>
      <c r="T22" s="28"/>
      <c r="U22" s="28"/>
      <c r="V22" s="28"/>
      <c r="W22" s="28"/>
      <c r="X22" s="28"/>
      <c r="Y22" s="28"/>
      <c r="Z22" s="27"/>
      <c r="AA22" s="27"/>
      <c r="AB22" s="27"/>
    </row>
    <row r="23" spans="1:28" s="3" customFormat="1" ht="18.75" x14ac:dyDescent="0.2">
      <c r="A23" s="41"/>
      <c r="B23" s="46" t="s">
        <v>96</v>
      </c>
      <c r="C23" s="46" t="s">
        <v>397</v>
      </c>
      <c r="D23" s="46" t="s">
        <v>397</v>
      </c>
      <c r="E23" s="46" t="s">
        <v>95</v>
      </c>
      <c r="F23" s="46" t="s">
        <v>94</v>
      </c>
      <c r="G23" s="46" t="s">
        <v>93</v>
      </c>
      <c r="H23" s="213" t="s">
        <v>397</v>
      </c>
      <c r="I23" s="213" t="s">
        <v>397</v>
      </c>
      <c r="J23" s="213" t="s">
        <v>397</v>
      </c>
      <c r="K23" s="213" t="s">
        <v>397</v>
      </c>
      <c r="L23" s="213" t="s">
        <v>397</v>
      </c>
      <c r="M23" s="213" t="s">
        <v>397</v>
      </c>
      <c r="N23" s="213" t="s">
        <v>397</v>
      </c>
      <c r="O23" s="213" t="s">
        <v>397</v>
      </c>
      <c r="P23" s="213" t="s">
        <v>397</v>
      </c>
      <c r="Q23" s="213" t="s">
        <v>397</v>
      </c>
      <c r="R23" s="190" t="s">
        <v>397</v>
      </c>
      <c r="S23" s="190" t="s">
        <v>397</v>
      </c>
      <c r="T23" s="28"/>
      <c r="U23" s="28"/>
      <c r="V23" s="28"/>
      <c r="W23" s="28"/>
      <c r="X23" s="27"/>
      <c r="Y23" s="27"/>
      <c r="Z23" s="27"/>
      <c r="AA23" s="27"/>
      <c r="AB23" s="27"/>
    </row>
    <row r="24" spans="1:28" s="3" customFormat="1" ht="18.75" x14ac:dyDescent="0.2">
      <c r="A24" s="41"/>
      <c r="B24" s="46" t="s">
        <v>96</v>
      </c>
      <c r="C24" s="46" t="s">
        <v>397</v>
      </c>
      <c r="D24" s="46" t="s">
        <v>397</v>
      </c>
      <c r="E24" s="46" t="s">
        <v>95</v>
      </c>
      <c r="F24" s="46" t="s">
        <v>94</v>
      </c>
      <c r="G24" s="46" t="s">
        <v>89</v>
      </c>
      <c r="H24" s="213" t="s">
        <v>397</v>
      </c>
      <c r="I24" s="213" t="s">
        <v>397</v>
      </c>
      <c r="J24" s="213" t="s">
        <v>397</v>
      </c>
      <c r="K24" s="213" t="s">
        <v>397</v>
      </c>
      <c r="L24" s="213" t="s">
        <v>397</v>
      </c>
      <c r="M24" s="213" t="s">
        <v>397</v>
      </c>
      <c r="N24" s="213" t="s">
        <v>397</v>
      </c>
      <c r="O24" s="213" t="s">
        <v>397</v>
      </c>
      <c r="P24" s="213" t="s">
        <v>397</v>
      </c>
      <c r="Q24" s="213" t="s">
        <v>397</v>
      </c>
      <c r="R24" s="190" t="s">
        <v>397</v>
      </c>
      <c r="S24" s="190" t="s">
        <v>397</v>
      </c>
      <c r="T24" s="28"/>
      <c r="U24" s="28"/>
      <c r="V24" s="28"/>
      <c r="W24" s="28"/>
      <c r="X24" s="27"/>
      <c r="Y24" s="27"/>
      <c r="Z24" s="27"/>
      <c r="AA24" s="27"/>
      <c r="AB24" s="27"/>
    </row>
    <row r="25" spans="1:28" s="3" customFormat="1" ht="31.5" x14ac:dyDescent="0.2">
      <c r="A25" s="45"/>
      <c r="B25" s="46" t="s">
        <v>92</v>
      </c>
      <c r="C25" s="46" t="s">
        <v>397</v>
      </c>
      <c r="D25" s="46" t="s">
        <v>397</v>
      </c>
      <c r="E25" s="46" t="s">
        <v>91</v>
      </c>
      <c r="F25" s="46" t="s">
        <v>90</v>
      </c>
      <c r="G25" s="46" t="s">
        <v>504</v>
      </c>
      <c r="H25" s="213" t="s">
        <v>397</v>
      </c>
      <c r="I25" s="213" t="s">
        <v>397</v>
      </c>
      <c r="J25" s="213" t="s">
        <v>397</v>
      </c>
      <c r="K25" s="213" t="s">
        <v>397</v>
      </c>
      <c r="L25" s="213" t="s">
        <v>397</v>
      </c>
      <c r="M25" s="213" t="s">
        <v>397</v>
      </c>
      <c r="N25" s="213" t="s">
        <v>397</v>
      </c>
      <c r="O25" s="213" t="s">
        <v>397</v>
      </c>
      <c r="P25" s="213" t="s">
        <v>397</v>
      </c>
      <c r="Q25" s="213" t="s">
        <v>397</v>
      </c>
      <c r="R25" s="190" t="s">
        <v>397</v>
      </c>
      <c r="S25" s="190" t="s">
        <v>397</v>
      </c>
      <c r="T25" s="28"/>
      <c r="U25" s="28"/>
      <c r="V25" s="28"/>
      <c r="W25" s="28"/>
      <c r="X25" s="27"/>
      <c r="Y25" s="27"/>
      <c r="Z25" s="27"/>
      <c r="AA25" s="27"/>
      <c r="AB25" s="27"/>
    </row>
    <row r="26" spans="1:28" s="3" customFormat="1" ht="18.75" x14ac:dyDescent="0.2">
      <c r="A26" s="45"/>
      <c r="B26" s="46" t="s">
        <v>92</v>
      </c>
      <c r="C26" s="46" t="s">
        <v>397</v>
      </c>
      <c r="D26" s="46" t="s">
        <v>397</v>
      </c>
      <c r="E26" s="46" t="s">
        <v>91</v>
      </c>
      <c r="F26" s="46" t="s">
        <v>90</v>
      </c>
      <c r="G26" s="46" t="s">
        <v>93</v>
      </c>
      <c r="H26" s="213" t="s">
        <v>397</v>
      </c>
      <c r="I26" s="213" t="s">
        <v>397</v>
      </c>
      <c r="J26" s="213" t="s">
        <v>397</v>
      </c>
      <c r="K26" s="213" t="s">
        <v>397</v>
      </c>
      <c r="L26" s="213" t="s">
        <v>397</v>
      </c>
      <c r="M26" s="213" t="s">
        <v>397</v>
      </c>
      <c r="N26" s="213" t="s">
        <v>397</v>
      </c>
      <c r="O26" s="213" t="s">
        <v>397</v>
      </c>
      <c r="P26" s="213" t="s">
        <v>397</v>
      </c>
      <c r="Q26" s="213" t="s">
        <v>397</v>
      </c>
      <c r="R26" s="190" t="s">
        <v>397</v>
      </c>
      <c r="S26" s="190" t="s">
        <v>397</v>
      </c>
      <c r="T26" s="28"/>
      <c r="U26" s="28"/>
      <c r="V26" s="28"/>
      <c r="W26" s="28"/>
      <c r="X26" s="27"/>
      <c r="Y26" s="27"/>
      <c r="Z26" s="27"/>
      <c r="AA26" s="27"/>
      <c r="AB26" s="27"/>
    </row>
    <row r="27" spans="1:28" s="3" customFormat="1" ht="18.75" x14ac:dyDescent="0.2">
      <c r="A27" s="45"/>
      <c r="B27" s="46" t="s">
        <v>92</v>
      </c>
      <c r="C27" s="46" t="s">
        <v>397</v>
      </c>
      <c r="D27" s="46" t="s">
        <v>397</v>
      </c>
      <c r="E27" s="46" t="s">
        <v>91</v>
      </c>
      <c r="F27" s="46" t="s">
        <v>90</v>
      </c>
      <c r="G27" s="46" t="s">
        <v>89</v>
      </c>
      <c r="H27" s="213" t="s">
        <v>397</v>
      </c>
      <c r="I27" s="213" t="s">
        <v>397</v>
      </c>
      <c r="J27" s="213" t="s">
        <v>397</v>
      </c>
      <c r="K27" s="213" t="s">
        <v>397</v>
      </c>
      <c r="L27" s="213" t="s">
        <v>397</v>
      </c>
      <c r="M27" s="213" t="s">
        <v>397</v>
      </c>
      <c r="N27" s="213" t="s">
        <v>397</v>
      </c>
      <c r="O27" s="213" t="s">
        <v>397</v>
      </c>
      <c r="P27" s="213" t="s">
        <v>397</v>
      </c>
      <c r="Q27" s="213" t="s">
        <v>397</v>
      </c>
      <c r="R27" s="190" t="s">
        <v>397</v>
      </c>
      <c r="S27" s="190" t="s">
        <v>397</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0"/>
      <c r="T28" s="28"/>
      <c r="U28" s="28"/>
      <c r="V28" s="28"/>
      <c r="W28" s="28"/>
      <c r="X28" s="27"/>
      <c r="Y28" s="27"/>
      <c r="Z28" s="27"/>
      <c r="AA28" s="27"/>
      <c r="AB28" s="27"/>
    </row>
    <row r="29" spans="1:28" ht="20.25" customHeight="1" x14ac:dyDescent="0.25">
      <c r="A29" s="158"/>
      <c r="B29" s="46" t="s">
        <v>396</v>
      </c>
      <c r="C29" s="46"/>
      <c r="D29" s="46"/>
      <c r="E29" s="158" t="s">
        <v>397</v>
      </c>
      <c r="F29" s="158" t="s">
        <v>397</v>
      </c>
      <c r="G29" s="158" t="s">
        <v>397</v>
      </c>
      <c r="H29" s="158"/>
      <c r="I29" s="158"/>
      <c r="J29" s="158"/>
      <c r="K29" s="158"/>
      <c r="L29" s="158"/>
      <c r="M29" s="158"/>
      <c r="N29" s="158"/>
      <c r="O29" s="158"/>
      <c r="P29" s="158"/>
      <c r="Q29" s="15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0" zoomScaleNormal="60" zoomScaleSheetLayoutView="8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8" style="51" customWidth="1"/>
    <col min="5" max="6" width="12.5703125" style="51" customWidth="1"/>
    <col min="7" max="7" width="11" style="51" customWidth="1"/>
    <col min="8" max="8" width="12.14062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4" t="str">
        <f>'1. паспорт местоположение'!A9:C9</f>
        <v>филиал "Уральский" АО "Оборонэнерго"</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4" t="str">
        <f>'1. паспорт местоположение'!A12:C12</f>
        <v>Р/УРЛ/58/03/0001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8.75" x14ac:dyDescent="0.2">
      <c r="A16" s="274"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4" t="s">
        <v>515</v>
      </c>
      <c r="B19" s="274"/>
      <c r="C19" s="274"/>
      <c r="D19" s="274"/>
      <c r="E19" s="274"/>
      <c r="F19" s="274"/>
      <c r="G19" s="274"/>
      <c r="H19" s="274"/>
      <c r="I19" s="274"/>
      <c r="J19" s="274"/>
      <c r="K19" s="274"/>
      <c r="L19" s="274"/>
      <c r="M19" s="274"/>
      <c r="N19" s="274"/>
      <c r="O19" s="274"/>
      <c r="P19" s="274"/>
      <c r="Q19" s="274"/>
      <c r="R19" s="274"/>
      <c r="S19" s="274"/>
      <c r="T19" s="274"/>
    </row>
    <row r="20" spans="1:113"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231</v>
      </c>
      <c r="C21" s="292"/>
      <c r="D21" s="295" t="s">
        <v>130</v>
      </c>
      <c r="E21" s="291" t="s">
        <v>543</v>
      </c>
      <c r="F21" s="292"/>
      <c r="G21" s="291" t="s">
        <v>282</v>
      </c>
      <c r="H21" s="292"/>
      <c r="I21" s="291" t="s">
        <v>129</v>
      </c>
      <c r="J21" s="292"/>
      <c r="K21" s="295" t="s">
        <v>128</v>
      </c>
      <c r="L21" s="291" t="s">
        <v>127</v>
      </c>
      <c r="M21" s="292"/>
      <c r="N21" s="291" t="s">
        <v>540</v>
      </c>
      <c r="O21" s="292"/>
      <c r="P21" s="295" t="s">
        <v>126</v>
      </c>
      <c r="Q21" s="284" t="s">
        <v>125</v>
      </c>
      <c r="R21" s="285"/>
      <c r="S21" s="284" t="s">
        <v>124</v>
      </c>
      <c r="T21" s="286"/>
    </row>
    <row r="22" spans="1:113" ht="204.75" customHeight="1" x14ac:dyDescent="0.25">
      <c r="A22" s="289"/>
      <c r="B22" s="293"/>
      <c r="C22" s="294"/>
      <c r="D22" s="298"/>
      <c r="E22" s="293"/>
      <c r="F22" s="294"/>
      <c r="G22" s="293"/>
      <c r="H22" s="294"/>
      <c r="I22" s="293"/>
      <c r="J22" s="294"/>
      <c r="K22" s="296"/>
      <c r="L22" s="293"/>
      <c r="M22" s="294"/>
      <c r="N22" s="293"/>
      <c r="O22" s="294"/>
      <c r="P22" s="296"/>
      <c r="Q22" s="111" t="s">
        <v>123</v>
      </c>
      <c r="R22" s="111" t="s">
        <v>514</v>
      </c>
      <c r="S22" s="111" t="s">
        <v>122</v>
      </c>
      <c r="T22" s="111" t="s">
        <v>121</v>
      </c>
    </row>
    <row r="23" spans="1:113" ht="51.75" customHeight="1" x14ac:dyDescent="0.25">
      <c r="A23" s="290"/>
      <c r="B23" s="199" t="s">
        <v>119</v>
      </c>
      <c r="C23" s="199" t="s">
        <v>120</v>
      </c>
      <c r="D23" s="296"/>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11" t="s">
        <v>119</v>
      </c>
      <c r="R23" s="111" t="s">
        <v>119</v>
      </c>
      <c r="S23" s="111" t="s">
        <v>119</v>
      </c>
      <c r="T23" s="111" t="s">
        <v>119</v>
      </c>
    </row>
    <row r="24" spans="1:113" x14ac:dyDescent="0.25">
      <c r="A24" s="60">
        <v>1</v>
      </c>
      <c r="B24" s="60">
        <v>2</v>
      </c>
      <c r="C24" s="60">
        <v>3</v>
      </c>
      <c r="D24" s="60">
        <v>4</v>
      </c>
      <c r="E24" s="60">
        <v>5</v>
      </c>
      <c r="F24" s="211">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t="s">
        <v>397</v>
      </c>
      <c r="B25" s="60" t="s">
        <v>397</v>
      </c>
      <c r="C25" s="60" t="s">
        <v>397</v>
      </c>
      <c r="D25" s="208" t="s">
        <v>397</v>
      </c>
      <c r="E25" s="210" t="s">
        <v>397</v>
      </c>
      <c r="F25" s="210" t="s">
        <v>397</v>
      </c>
      <c r="G25" s="210" t="s">
        <v>397</v>
      </c>
      <c r="H25" s="210" t="s">
        <v>397</v>
      </c>
      <c r="I25" s="208" t="s">
        <v>397</v>
      </c>
      <c r="J25" s="208" t="s">
        <v>397</v>
      </c>
      <c r="K25" s="208" t="s">
        <v>397</v>
      </c>
      <c r="L25" s="208" t="s">
        <v>397</v>
      </c>
      <c r="M25" s="208" t="s">
        <v>397</v>
      </c>
      <c r="N25" s="209" t="s">
        <v>397</v>
      </c>
      <c r="O25" s="209" t="s">
        <v>397</v>
      </c>
      <c r="P25" s="208" t="s">
        <v>397</v>
      </c>
      <c r="Q25" s="208" t="s">
        <v>397</v>
      </c>
      <c r="R25" s="208" t="s">
        <v>397</v>
      </c>
      <c r="S25" s="208" t="s">
        <v>397</v>
      </c>
      <c r="T25" s="208" t="s">
        <v>397</v>
      </c>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97" t="s">
        <v>549</v>
      </c>
      <c r="C29" s="297"/>
      <c r="D29" s="297"/>
      <c r="E29" s="297"/>
      <c r="F29" s="297"/>
      <c r="G29" s="297"/>
      <c r="H29" s="297"/>
      <c r="I29" s="297"/>
      <c r="J29" s="297"/>
      <c r="K29" s="297"/>
      <c r="L29" s="297"/>
      <c r="M29" s="297"/>
      <c r="N29" s="297"/>
      <c r="O29" s="297"/>
      <c r="P29" s="297"/>
      <c r="Q29" s="297"/>
      <c r="R29" s="29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филиал "Уральский" АО "Оборонэнерго"</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Р/УРЛ/58/03/0001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74"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9" customFormat="1" ht="21" customHeight="1" x14ac:dyDescent="0.25"/>
    <row r="21" spans="1:27" ht="15.75" customHeight="1" x14ac:dyDescent="0.25">
      <c r="A21" s="299" t="s">
        <v>6</v>
      </c>
      <c r="B21" s="301" t="s">
        <v>524</v>
      </c>
      <c r="C21" s="302"/>
      <c r="D21" s="301" t="s">
        <v>526</v>
      </c>
      <c r="E21" s="302"/>
      <c r="F21" s="284" t="s">
        <v>102</v>
      </c>
      <c r="G21" s="286"/>
      <c r="H21" s="286"/>
      <c r="I21" s="285"/>
      <c r="J21" s="299" t="s">
        <v>527</v>
      </c>
      <c r="K21" s="301" t="s">
        <v>528</v>
      </c>
      <c r="L21" s="302"/>
      <c r="M21" s="301" t="s">
        <v>529</v>
      </c>
      <c r="N21" s="302"/>
      <c r="O21" s="301" t="s">
        <v>516</v>
      </c>
      <c r="P21" s="302"/>
      <c r="Q21" s="301" t="s">
        <v>135</v>
      </c>
      <c r="R21" s="302"/>
      <c r="S21" s="299" t="s">
        <v>134</v>
      </c>
      <c r="T21" s="299" t="s">
        <v>530</v>
      </c>
      <c r="U21" s="299" t="s">
        <v>525</v>
      </c>
      <c r="V21" s="301" t="s">
        <v>133</v>
      </c>
      <c r="W21" s="302"/>
      <c r="X21" s="284" t="s">
        <v>125</v>
      </c>
      <c r="Y21" s="286"/>
      <c r="Z21" s="284" t="s">
        <v>124</v>
      </c>
      <c r="AA21" s="286"/>
    </row>
    <row r="22" spans="1:27" ht="216" customHeight="1" x14ac:dyDescent="0.25">
      <c r="A22" s="305"/>
      <c r="B22" s="303"/>
      <c r="C22" s="304"/>
      <c r="D22" s="303"/>
      <c r="E22" s="304"/>
      <c r="F22" s="284" t="s">
        <v>132</v>
      </c>
      <c r="G22" s="285"/>
      <c r="H22" s="284" t="s">
        <v>131</v>
      </c>
      <c r="I22" s="285"/>
      <c r="J22" s="300"/>
      <c r="K22" s="303"/>
      <c r="L22" s="304"/>
      <c r="M22" s="303"/>
      <c r="N22" s="304"/>
      <c r="O22" s="303"/>
      <c r="P22" s="304"/>
      <c r="Q22" s="303"/>
      <c r="R22" s="304"/>
      <c r="S22" s="300"/>
      <c r="T22" s="300"/>
      <c r="U22" s="300"/>
      <c r="V22" s="303"/>
      <c r="W22" s="304"/>
      <c r="X22" s="111" t="s">
        <v>123</v>
      </c>
      <c r="Y22" s="111" t="s">
        <v>514</v>
      </c>
      <c r="Z22" s="111" t="s">
        <v>122</v>
      </c>
      <c r="AA22" s="111" t="s">
        <v>121</v>
      </c>
    </row>
    <row r="23" spans="1:27" ht="60" customHeight="1" x14ac:dyDescent="0.25">
      <c r="A23" s="300"/>
      <c r="B23" s="197" t="s">
        <v>119</v>
      </c>
      <c r="C23" s="197"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59" customFormat="1" ht="24" customHeight="1" x14ac:dyDescent="0.25">
      <c r="A25" s="117" t="s">
        <v>397</v>
      </c>
      <c r="B25" s="117" t="s">
        <v>397</v>
      </c>
      <c r="C25" s="117" t="s">
        <v>397</v>
      </c>
      <c r="D25" s="117" t="s">
        <v>397</v>
      </c>
      <c r="E25" s="118" t="s">
        <v>397</v>
      </c>
      <c r="F25" s="118" t="s">
        <v>397</v>
      </c>
      <c r="G25" s="119" t="s">
        <v>397</v>
      </c>
      <c r="H25" s="119" t="s">
        <v>397</v>
      </c>
      <c r="I25" s="119" t="s">
        <v>397</v>
      </c>
      <c r="J25" s="120" t="s">
        <v>397</v>
      </c>
      <c r="K25" s="120" t="s">
        <v>397</v>
      </c>
      <c r="L25" s="121" t="s">
        <v>397</v>
      </c>
      <c r="M25" s="121" t="s">
        <v>397</v>
      </c>
      <c r="N25" s="122" t="s">
        <v>397</v>
      </c>
      <c r="O25" s="122" t="s">
        <v>397</v>
      </c>
      <c r="P25" s="122" t="s">
        <v>397</v>
      </c>
      <c r="Q25" s="122" t="s">
        <v>397</v>
      </c>
      <c r="R25" s="119" t="s">
        <v>397</v>
      </c>
      <c r="S25" s="120" t="s">
        <v>397</v>
      </c>
      <c r="T25" s="120" t="s">
        <v>397</v>
      </c>
      <c r="U25" s="120" t="s">
        <v>397</v>
      </c>
      <c r="V25" s="120" t="s">
        <v>397</v>
      </c>
      <c r="W25" s="122" t="s">
        <v>397</v>
      </c>
      <c r="X25" s="117" t="s">
        <v>397</v>
      </c>
      <c r="Y25" s="117" t="s">
        <v>397</v>
      </c>
      <c r="Z25" s="117" t="s">
        <v>397</v>
      </c>
      <c r="AA25" s="117" t="s">
        <v>397</v>
      </c>
    </row>
    <row r="26" spans="1:27" ht="3" customHeight="1" x14ac:dyDescent="0.25">
      <c r="X26" s="113"/>
      <c r="Y26" s="114"/>
      <c r="Z26" s="52"/>
      <c r="AA26" s="52"/>
    </row>
    <row r="27" spans="1:27" s="57" customFormat="1" ht="12.75" x14ac:dyDescent="0.2">
      <c r="A27" s="58"/>
      <c r="B27" s="58"/>
      <c r="C27" s="58"/>
      <c r="E27" s="58"/>
      <c r="X27" s="115"/>
      <c r="Y27" s="115"/>
      <c r="Z27" s="115"/>
      <c r="AA27" s="115"/>
    </row>
    <row r="28" spans="1:27" s="57" customFormat="1" ht="12.75" x14ac:dyDescent="0.2">
      <c r="A28" s="58"/>
      <c r="B28" s="58"/>
      <c r="C28" s="58"/>
    </row>
  </sheetData>
  <mergeCells count="27">
    <mergeCell ref="A16:AA16"/>
    <mergeCell ref="A12:AA12"/>
    <mergeCell ref="A13:AA13"/>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10:Y10"/>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82"/>
  <sheetViews>
    <sheetView view="pageBreakPreview" topLeftCell="A25"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69</v>
      </c>
      <c r="D1" s="16"/>
      <c r="E1" s="16"/>
    </row>
    <row r="2" spans="1:28" s="12" customFormat="1" ht="18.75" customHeight="1" x14ac:dyDescent="0.3">
      <c r="A2" s="18"/>
      <c r="C2" s="15" t="s">
        <v>11</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71" t="str">
        <f>'1. паспорт местоположение'!A5:C5</f>
        <v>Год раскрытия информации: 2025 г.</v>
      </c>
      <c r="B5" s="271"/>
      <c r="C5" s="271"/>
      <c r="D5" s="203"/>
      <c r="E5" s="203"/>
      <c r="F5" s="203"/>
      <c r="G5" s="203"/>
      <c r="H5" s="203"/>
      <c r="I5" s="203"/>
      <c r="J5" s="203"/>
      <c r="K5" s="203"/>
      <c r="L5" s="203"/>
      <c r="M5" s="203"/>
      <c r="N5" s="203"/>
      <c r="O5" s="203"/>
      <c r="P5" s="203"/>
      <c r="Q5" s="203"/>
      <c r="R5" s="203"/>
      <c r="S5" s="203"/>
      <c r="T5" s="203"/>
      <c r="U5" s="203"/>
      <c r="V5" s="203"/>
      <c r="W5" s="203"/>
      <c r="X5" s="203"/>
      <c r="Y5" s="203"/>
      <c r="Z5" s="203"/>
      <c r="AA5" s="203"/>
      <c r="AB5" s="203"/>
    </row>
    <row r="6" spans="1:28" s="12" customFormat="1" ht="18.75" x14ac:dyDescent="0.3">
      <c r="A6" s="17"/>
      <c r="D6" s="16"/>
      <c r="E6" s="16"/>
      <c r="F6" s="15"/>
    </row>
    <row r="7" spans="1:28" s="12" customFormat="1" ht="18.75" x14ac:dyDescent="0.2">
      <c r="A7" s="275" t="s">
        <v>10</v>
      </c>
      <c r="B7" s="275"/>
      <c r="C7" s="275"/>
      <c r="D7" s="13"/>
      <c r="E7" s="13"/>
      <c r="F7" s="13"/>
      <c r="G7" s="13"/>
      <c r="H7" s="13"/>
      <c r="I7" s="13"/>
      <c r="J7" s="13"/>
      <c r="K7" s="13"/>
      <c r="L7" s="13"/>
      <c r="M7" s="13"/>
      <c r="N7" s="13"/>
      <c r="O7" s="13"/>
      <c r="P7" s="13"/>
      <c r="Q7" s="13"/>
      <c r="R7" s="13"/>
      <c r="S7" s="13"/>
      <c r="T7" s="13"/>
    </row>
    <row r="8" spans="1:28" s="12" customFormat="1" ht="18.75" x14ac:dyDescent="0.2">
      <c r="A8" s="275"/>
      <c r="B8" s="275"/>
      <c r="C8" s="275"/>
      <c r="D8" s="14"/>
      <c r="E8" s="14"/>
      <c r="F8" s="14"/>
      <c r="G8" s="13"/>
      <c r="H8" s="13"/>
      <c r="I8" s="13"/>
      <c r="J8" s="13"/>
      <c r="K8" s="13"/>
      <c r="L8" s="13"/>
      <c r="M8" s="13"/>
      <c r="N8" s="13"/>
      <c r="O8" s="13"/>
      <c r="P8" s="13"/>
      <c r="Q8" s="13"/>
      <c r="R8" s="13"/>
      <c r="S8" s="13"/>
      <c r="T8" s="13"/>
    </row>
    <row r="9" spans="1:28" s="12" customFormat="1" ht="18.75" x14ac:dyDescent="0.2">
      <c r="A9" s="274" t="str">
        <f>'1. паспорт местоположение'!A9:C9</f>
        <v>филиал "Уральский" АО "Оборонэнерго"</v>
      </c>
      <c r="B9" s="274"/>
      <c r="C9" s="274"/>
      <c r="D9" s="8"/>
      <c r="E9" s="8"/>
      <c r="F9" s="8"/>
      <c r="G9" s="13"/>
      <c r="H9" s="13"/>
      <c r="I9" s="13"/>
      <c r="J9" s="13"/>
      <c r="K9" s="13"/>
      <c r="L9" s="13"/>
      <c r="M9" s="13"/>
      <c r="N9" s="13"/>
      <c r="O9" s="13"/>
      <c r="P9" s="13"/>
      <c r="Q9" s="13"/>
      <c r="R9" s="13"/>
      <c r="S9" s="13"/>
      <c r="T9" s="13"/>
    </row>
    <row r="10" spans="1:28" s="12" customFormat="1" ht="18.75" x14ac:dyDescent="0.2">
      <c r="A10" s="272" t="s">
        <v>9</v>
      </c>
      <c r="B10" s="272"/>
      <c r="C10" s="272"/>
      <c r="D10" s="6"/>
      <c r="E10" s="6"/>
      <c r="F10" s="6"/>
      <c r="G10" s="13"/>
      <c r="H10" s="13"/>
      <c r="I10" s="13"/>
      <c r="J10" s="13"/>
      <c r="K10" s="13"/>
      <c r="L10" s="13"/>
      <c r="M10" s="13"/>
      <c r="N10" s="13"/>
      <c r="O10" s="13"/>
      <c r="P10" s="13"/>
      <c r="Q10" s="13"/>
      <c r="R10" s="13"/>
      <c r="S10" s="13"/>
      <c r="T10" s="13"/>
    </row>
    <row r="11" spans="1:28" s="12" customFormat="1" ht="18.75" x14ac:dyDescent="0.2">
      <c r="A11" s="275"/>
      <c r="B11" s="275"/>
      <c r="C11" s="275"/>
      <c r="D11" s="14"/>
      <c r="E11" s="14"/>
      <c r="F11" s="14"/>
      <c r="G11" s="13"/>
      <c r="H11" s="13"/>
      <c r="I11" s="13"/>
      <c r="J11" s="13"/>
      <c r="K11" s="13"/>
      <c r="L11" s="13"/>
      <c r="M11" s="13"/>
      <c r="N11" s="13"/>
      <c r="O11" s="13"/>
      <c r="P11" s="13"/>
      <c r="Q11" s="13"/>
      <c r="R11" s="13"/>
      <c r="S11" s="13"/>
      <c r="T11" s="13"/>
    </row>
    <row r="12" spans="1:28" s="12" customFormat="1" ht="18.75" x14ac:dyDescent="0.2">
      <c r="A12" s="274" t="str">
        <f>'1. паспорт местоположение'!A12:C12</f>
        <v>Р/УРЛ/58/03/0001</v>
      </c>
      <c r="B12" s="274"/>
      <c r="C12" s="274"/>
      <c r="D12" s="8"/>
      <c r="E12" s="8"/>
      <c r="F12" s="8"/>
      <c r="G12" s="13"/>
      <c r="H12" s="13"/>
      <c r="I12" s="13"/>
      <c r="J12" s="13"/>
      <c r="K12" s="13"/>
      <c r="L12" s="13"/>
      <c r="M12" s="13"/>
      <c r="N12" s="13"/>
      <c r="O12" s="13"/>
      <c r="P12" s="13"/>
      <c r="Q12" s="13"/>
      <c r="R12" s="13"/>
      <c r="S12" s="13"/>
      <c r="T12" s="13"/>
    </row>
    <row r="13" spans="1:28" s="12" customFormat="1" ht="18.75" x14ac:dyDescent="0.2">
      <c r="A13" s="272" t="s">
        <v>8</v>
      </c>
      <c r="B13" s="272"/>
      <c r="C13" s="272"/>
      <c r="D13" s="6"/>
      <c r="E13" s="6"/>
      <c r="F13" s="6"/>
      <c r="G13" s="13"/>
      <c r="H13" s="13"/>
      <c r="I13" s="13"/>
      <c r="J13" s="13"/>
      <c r="K13" s="13"/>
      <c r="L13" s="13"/>
      <c r="M13" s="13"/>
      <c r="N13" s="13"/>
      <c r="O13" s="13"/>
      <c r="P13" s="13"/>
      <c r="Q13" s="13"/>
      <c r="R13" s="13"/>
      <c r="S13" s="13"/>
      <c r="T13" s="13"/>
    </row>
    <row r="14" spans="1:28" s="9" customFormat="1" ht="15.75" customHeight="1" x14ac:dyDescent="0.2">
      <c r="A14" s="279"/>
      <c r="B14" s="279"/>
      <c r="C14" s="279"/>
      <c r="D14" s="10"/>
      <c r="E14" s="10"/>
      <c r="F14" s="10"/>
      <c r="G14" s="10"/>
      <c r="H14" s="10"/>
      <c r="I14" s="10"/>
      <c r="J14" s="10"/>
      <c r="K14" s="10"/>
      <c r="L14" s="10"/>
      <c r="M14" s="10"/>
      <c r="N14" s="10"/>
      <c r="O14" s="10"/>
      <c r="P14" s="10"/>
      <c r="Q14" s="10"/>
      <c r="R14" s="10"/>
      <c r="S14" s="10"/>
      <c r="T14" s="10"/>
    </row>
    <row r="15" spans="1:28" s="3" customFormat="1" ht="40.5" customHeight="1" x14ac:dyDescent="0.2">
      <c r="A15" s="273"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5" s="273"/>
      <c r="C15" s="273"/>
      <c r="D15" s="8"/>
      <c r="E15" s="8"/>
      <c r="F15" s="8"/>
      <c r="G15" s="8"/>
      <c r="H15" s="8"/>
      <c r="I15" s="8"/>
      <c r="J15" s="8"/>
      <c r="K15" s="8"/>
      <c r="L15" s="8"/>
      <c r="M15" s="8"/>
      <c r="N15" s="8"/>
      <c r="O15" s="8"/>
      <c r="P15" s="8"/>
      <c r="Q15" s="8"/>
      <c r="R15" s="8"/>
      <c r="S15" s="8"/>
      <c r="T15" s="8"/>
    </row>
    <row r="16" spans="1:28" s="3" customFormat="1" ht="15" customHeight="1" x14ac:dyDescent="0.2">
      <c r="A16" s="272" t="s">
        <v>7</v>
      </c>
      <c r="B16" s="272"/>
      <c r="C16" s="272"/>
      <c r="D16" s="6"/>
      <c r="E16" s="6"/>
      <c r="F16" s="6"/>
      <c r="G16" s="6"/>
      <c r="H16" s="6"/>
      <c r="I16" s="6"/>
      <c r="J16" s="6"/>
      <c r="K16" s="6"/>
      <c r="L16" s="6"/>
      <c r="M16" s="6"/>
      <c r="N16" s="6"/>
      <c r="O16" s="6"/>
      <c r="P16" s="6"/>
      <c r="Q16" s="6"/>
      <c r="R16" s="6"/>
      <c r="S16" s="6"/>
      <c r="T16" s="6"/>
    </row>
    <row r="17" spans="1:20" s="3" customFormat="1" ht="15" customHeight="1" x14ac:dyDescent="0.2">
      <c r="A17" s="277"/>
      <c r="B17" s="277"/>
      <c r="C17" s="277"/>
      <c r="D17" s="4"/>
      <c r="E17" s="4"/>
      <c r="F17" s="4"/>
      <c r="G17" s="4"/>
      <c r="H17" s="4"/>
      <c r="I17" s="4"/>
      <c r="J17" s="4"/>
      <c r="K17" s="4"/>
      <c r="L17" s="4"/>
      <c r="M17" s="4"/>
      <c r="N17" s="4"/>
      <c r="O17" s="4"/>
      <c r="P17" s="4"/>
      <c r="Q17" s="4"/>
    </row>
    <row r="18" spans="1:20" s="3" customFormat="1" ht="27.75" customHeight="1" x14ac:dyDescent="0.2">
      <c r="A18" s="273" t="s">
        <v>509</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3.75" customHeight="1" x14ac:dyDescent="0.2">
      <c r="A22" s="24" t="s">
        <v>65</v>
      </c>
      <c r="B22" s="30" t="s">
        <v>522</v>
      </c>
      <c r="C22" s="73" t="s">
        <v>555</v>
      </c>
      <c r="D22" s="29"/>
      <c r="E22" s="28"/>
      <c r="F22" s="28"/>
      <c r="G22" s="28"/>
      <c r="H22" s="28"/>
      <c r="I22" s="28"/>
      <c r="J22" s="28"/>
      <c r="K22" s="28"/>
      <c r="L22" s="28"/>
      <c r="M22" s="28"/>
      <c r="N22" s="28"/>
      <c r="O22" s="28"/>
      <c r="P22" s="27"/>
      <c r="Q22" s="27"/>
      <c r="R22" s="27"/>
      <c r="S22" s="27"/>
      <c r="T22" s="27"/>
    </row>
    <row r="23" spans="1:20" ht="42.75"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row>
    <row r="24" spans="1:20" ht="63" customHeight="1" x14ac:dyDescent="0.25">
      <c r="A24" s="24" t="s">
        <v>63</v>
      </c>
      <c r="B24" s="26" t="s">
        <v>566</v>
      </c>
      <c r="C24" s="225" t="s">
        <v>567</v>
      </c>
      <c r="D24" s="23"/>
      <c r="E24" s="23"/>
      <c r="F24" s="23"/>
      <c r="G24" s="23"/>
      <c r="H24" s="23"/>
      <c r="I24" s="23"/>
      <c r="J24" s="23"/>
      <c r="K24" s="23"/>
      <c r="L24" s="23"/>
      <c r="M24" s="23"/>
      <c r="N24" s="23"/>
      <c r="O24" s="23"/>
      <c r="P24" s="23"/>
      <c r="Q24" s="23"/>
      <c r="R24" s="23"/>
      <c r="S24" s="23"/>
      <c r="T24" s="23"/>
    </row>
    <row r="25" spans="1:20" ht="63" customHeight="1" x14ac:dyDescent="0.25">
      <c r="A25" s="24" t="s">
        <v>62</v>
      </c>
      <c r="B25" s="26" t="s">
        <v>542</v>
      </c>
      <c r="C25" s="36">
        <v>0.17299999999999999</v>
      </c>
      <c r="D25" s="23"/>
      <c r="E25" s="23"/>
      <c r="F25" s="23"/>
      <c r="G25" s="23"/>
      <c r="H25" s="23"/>
      <c r="I25" s="23"/>
      <c r="J25" s="23"/>
      <c r="K25" s="23"/>
      <c r="L25" s="23"/>
      <c r="M25" s="23"/>
      <c r="N25" s="23"/>
      <c r="O25" s="23"/>
      <c r="P25" s="23"/>
      <c r="Q25" s="23"/>
      <c r="R25" s="23"/>
      <c r="S25" s="23"/>
      <c r="T25" s="23"/>
    </row>
    <row r="26" spans="1:20" ht="42.75" customHeight="1" x14ac:dyDescent="0.25">
      <c r="A26" s="24" t="s">
        <v>60</v>
      </c>
      <c r="B26" s="26" t="s">
        <v>239</v>
      </c>
      <c r="C26" s="36" t="s">
        <v>397</v>
      </c>
      <c r="D26" s="23"/>
      <c r="E26" s="23"/>
      <c r="F26" s="23"/>
      <c r="G26" s="23"/>
      <c r="H26" s="23"/>
      <c r="I26" s="23"/>
      <c r="J26" s="23"/>
      <c r="K26" s="23"/>
      <c r="L26" s="23"/>
      <c r="M26" s="23"/>
      <c r="N26" s="23"/>
      <c r="O26" s="23"/>
      <c r="P26" s="23"/>
      <c r="Q26" s="23"/>
      <c r="R26" s="23"/>
      <c r="S26" s="23"/>
      <c r="T26" s="23"/>
    </row>
    <row r="27" spans="1:20" ht="239.25" customHeight="1" x14ac:dyDescent="0.25">
      <c r="A27" s="24" t="s">
        <v>59</v>
      </c>
      <c r="B27" s="26" t="s">
        <v>523</v>
      </c>
      <c r="C27" s="255" t="s">
        <v>573</v>
      </c>
      <c r="D27" s="23"/>
      <c r="E27" s="23"/>
      <c r="F27" s="23"/>
      <c r="G27" s="23"/>
      <c r="H27" s="23"/>
      <c r="I27" s="23"/>
      <c r="J27" s="23"/>
      <c r="K27" s="23"/>
      <c r="L27" s="23"/>
      <c r="M27" s="23"/>
      <c r="N27" s="23"/>
      <c r="O27" s="23"/>
      <c r="P27" s="23"/>
      <c r="Q27" s="23"/>
      <c r="R27" s="23"/>
      <c r="S27" s="23"/>
      <c r="T27" s="23"/>
    </row>
    <row r="28" spans="1:20"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row>
    <row r="29" spans="1:20"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54</v>
      </c>
      <c r="C30" s="36" t="s">
        <v>571</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71" t="str">
        <f>'1. паспорт местоположение'!A5:C5</f>
        <v>Год раскрытия информации: 2025 г.</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94"/>
      <c r="AB6" s="19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94"/>
      <c r="AB7" s="194"/>
    </row>
    <row r="8" spans="1:28" ht="18.75" x14ac:dyDescent="0.25">
      <c r="A8" s="274" t="str">
        <f>'1. паспорт местоположение'!A9:C9</f>
        <v>филиал "Уральский" АО "Оборонэнерго"</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95"/>
      <c r="AB8" s="19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6"/>
      <c r="AB9" s="19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94"/>
      <c r="AB10" s="194"/>
    </row>
    <row r="11" spans="1:28" ht="18.75" x14ac:dyDescent="0.25">
      <c r="A11" s="274" t="str">
        <f>'1. паспорт местоположение'!A12:C12</f>
        <v>Р/УРЛ/58/03/0001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95"/>
      <c r="AB11" s="19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6"/>
      <c r="AB12" s="19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8.75" x14ac:dyDescent="0.25">
      <c r="A14" s="274"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95"/>
      <c r="AB14" s="19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6"/>
      <c r="AB15" s="19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204"/>
      <c r="AB16" s="20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204"/>
      <c r="AB17" s="20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204"/>
      <c r="AB18" s="20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204"/>
      <c r="AB19" s="20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05"/>
      <c r="AB20" s="20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05"/>
      <c r="AB21" s="205"/>
    </row>
    <row r="22" spans="1:28" x14ac:dyDescent="0.25">
      <c r="A22" s="308" t="s">
        <v>541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06"/>
      <c r="AB22" s="206"/>
    </row>
    <row r="23" spans="1:28" ht="32.25" customHeight="1" x14ac:dyDescent="0.25">
      <c r="A23" s="310" t="s">
        <v>394</v>
      </c>
      <c r="B23" s="311"/>
      <c r="C23" s="311"/>
      <c r="D23" s="311"/>
      <c r="E23" s="311"/>
      <c r="F23" s="311"/>
      <c r="G23" s="311"/>
      <c r="H23" s="311"/>
      <c r="I23" s="311"/>
      <c r="J23" s="311"/>
      <c r="K23" s="311"/>
      <c r="L23" s="312"/>
      <c r="M23" s="309" t="s">
        <v>395</v>
      </c>
      <c r="N23" s="309"/>
      <c r="O23" s="309"/>
      <c r="P23" s="309"/>
      <c r="Q23" s="309"/>
      <c r="R23" s="309"/>
      <c r="S23" s="309"/>
      <c r="T23" s="309"/>
      <c r="U23" s="309"/>
      <c r="V23" s="309"/>
      <c r="W23" s="309"/>
      <c r="X23" s="309"/>
      <c r="Y23" s="309"/>
      <c r="Z23" s="309"/>
    </row>
    <row r="24" spans="1:28" ht="151.5" customHeight="1" x14ac:dyDescent="0.25">
      <c r="A24" s="108" t="s">
        <v>242</v>
      </c>
      <c r="B24" s="109" t="s">
        <v>271</v>
      </c>
      <c r="C24" s="108" t="s">
        <v>388</v>
      </c>
      <c r="D24" s="108" t="s">
        <v>243</v>
      </c>
      <c r="E24" s="108" t="s">
        <v>389</v>
      </c>
      <c r="F24" s="108" t="s">
        <v>391</v>
      </c>
      <c r="G24" s="108" t="s">
        <v>390</v>
      </c>
      <c r="H24" s="108" t="s">
        <v>244</v>
      </c>
      <c r="I24" s="108" t="s">
        <v>392</v>
      </c>
      <c r="J24" s="108" t="s">
        <v>276</v>
      </c>
      <c r="K24" s="109" t="s">
        <v>270</v>
      </c>
      <c r="L24" s="109" t="s">
        <v>245</v>
      </c>
      <c r="M24" s="110" t="s">
        <v>290</v>
      </c>
      <c r="N24" s="109" t="s">
        <v>551</v>
      </c>
      <c r="O24" s="108" t="s">
        <v>287</v>
      </c>
      <c r="P24" s="108" t="s">
        <v>288</v>
      </c>
      <c r="Q24" s="108" t="s">
        <v>286</v>
      </c>
      <c r="R24" s="108" t="s">
        <v>244</v>
      </c>
      <c r="S24" s="108" t="s">
        <v>285</v>
      </c>
      <c r="T24" s="108" t="s">
        <v>284</v>
      </c>
      <c r="U24" s="108" t="s">
        <v>387</v>
      </c>
      <c r="V24" s="108" t="s">
        <v>286</v>
      </c>
      <c r="W24" s="123" t="s">
        <v>269</v>
      </c>
      <c r="X24" s="123" t="s">
        <v>301</v>
      </c>
      <c r="Y24" s="123" t="s">
        <v>302</v>
      </c>
      <c r="Z24" s="125" t="s">
        <v>299</v>
      </c>
    </row>
    <row r="25" spans="1:28" ht="16.5" customHeight="1" x14ac:dyDescent="0.25">
      <c r="A25" s="108">
        <v>1</v>
      </c>
      <c r="B25" s="109">
        <v>2</v>
      </c>
      <c r="C25" s="108">
        <v>3</v>
      </c>
      <c r="D25" s="109">
        <v>4</v>
      </c>
      <c r="E25" s="108">
        <v>5</v>
      </c>
      <c r="F25" s="109">
        <v>6</v>
      </c>
      <c r="G25" s="108">
        <v>7</v>
      </c>
      <c r="H25" s="109">
        <v>8</v>
      </c>
      <c r="I25" s="108">
        <v>9</v>
      </c>
      <c r="J25" s="109">
        <v>10</v>
      </c>
      <c r="K25" s="207">
        <v>11</v>
      </c>
      <c r="L25" s="109">
        <v>12</v>
      </c>
      <c r="M25" s="207">
        <v>13</v>
      </c>
      <c r="N25" s="109">
        <v>14</v>
      </c>
      <c r="O25" s="207">
        <v>15</v>
      </c>
      <c r="P25" s="109">
        <v>16</v>
      </c>
      <c r="Q25" s="207">
        <v>17</v>
      </c>
      <c r="R25" s="109">
        <v>18</v>
      </c>
      <c r="S25" s="207">
        <v>19</v>
      </c>
      <c r="T25" s="109">
        <v>20</v>
      </c>
      <c r="U25" s="207">
        <v>21</v>
      </c>
      <c r="V25" s="109">
        <v>22</v>
      </c>
      <c r="W25" s="207">
        <v>23</v>
      </c>
      <c r="X25" s="109">
        <v>24</v>
      </c>
      <c r="Y25" s="207">
        <v>25</v>
      </c>
      <c r="Z25" s="109">
        <v>26</v>
      </c>
    </row>
    <row r="26" spans="1:28" ht="45.75" customHeight="1" x14ac:dyDescent="0.25">
      <c r="A26" s="101" t="s">
        <v>372</v>
      </c>
      <c r="B26" s="107"/>
      <c r="C26" s="103" t="s">
        <v>374</v>
      </c>
      <c r="D26" s="103" t="s">
        <v>375</v>
      </c>
      <c r="E26" s="103" t="s">
        <v>376</v>
      </c>
      <c r="F26" s="103" t="s">
        <v>281</v>
      </c>
      <c r="G26" s="103" t="s">
        <v>377</v>
      </c>
      <c r="H26" s="103" t="s">
        <v>244</v>
      </c>
      <c r="I26" s="103" t="s">
        <v>378</v>
      </c>
      <c r="J26" s="103" t="s">
        <v>379</v>
      </c>
      <c r="K26" s="100"/>
      <c r="L26" s="104" t="s">
        <v>267</v>
      </c>
      <c r="M26" s="106" t="s">
        <v>283</v>
      </c>
      <c r="N26" s="100"/>
      <c r="O26" s="100"/>
      <c r="P26" s="100"/>
      <c r="Q26" s="100"/>
      <c r="R26" s="100"/>
      <c r="S26" s="100"/>
      <c r="T26" s="100"/>
      <c r="U26" s="100"/>
      <c r="V26" s="100"/>
      <c r="W26" s="100"/>
      <c r="X26" s="100"/>
      <c r="Y26" s="100"/>
      <c r="Z26" s="102" t="s">
        <v>300</v>
      </c>
    </row>
    <row r="27" spans="1:28" x14ac:dyDescent="0.25">
      <c r="A27" s="100" t="s">
        <v>246</v>
      </c>
      <c r="B27" s="100" t="s">
        <v>272</v>
      </c>
      <c r="C27" s="100" t="s">
        <v>251</v>
      </c>
      <c r="D27" s="100" t="s">
        <v>252</v>
      </c>
      <c r="E27" s="100" t="s">
        <v>291</v>
      </c>
      <c r="F27" s="103" t="s">
        <v>247</v>
      </c>
      <c r="G27" s="103" t="s">
        <v>295</v>
      </c>
      <c r="H27" s="100" t="s">
        <v>244</v>
      </c>
      <c r="I27" s="103" t="s">
        <v>277</v>
      </c>
      <c r="J27" s="103" t="s">
        <v>259</v>
      </c>
      <c r="K27" s="104" t="s">
        <v>263</v>
      </c>
      <c r="L27" s="100"/>
      <c r="M27" s="104" t="s">
        <v>289</v>
      </c>
      <c r="N27" s="100"/>
      <c r="O27" s="100"/>
      <c r="P27" s="100"/>
      <c r="Q27" s="100"/>
      <c r="R27" s="100"/>
      <c r="S27" s="100"/>
      <c r="T27" s="100"/>
      <c r="U27" s="100"/>
      <c r="V27" s="100"/>
      <c r="W27" s="100"/>
      <c r="X27" s="100"/>
      <c r="Y27" s="100"/>
      <c r="Z27" s="100"/>
    </row>
    <row r="28" spans="1:28" x14ac:dyDescent="0.25">
      <c r="A28" s="100" t="s">
        <v>246</v>
      </c>
      <c r="B28" s="100" t="s">
        <v>273</v>
      </c>
      <c r="C28" s="100" t="s">
        <v>253</v>
      </c>
      <c r="D28" s="100" t="s">
        <v>254</v>
      </c>
      <c r="E28" s="100" t="s">
        <v>292</v>
      </c>
      <c r="F28" s="103" t="s">
        <v>248</v>
      </c>
      <c r="G28" s="103" t="s">
        <v>296</v>
      </c>
      <c r="H28" s="100" t="s">
        <v>244</v>
      </c>
      <c r="I28" s="103" t="s">
        <v>278</v>
      </c>
      <c r="J28" s="103" t="s">
        <v>260</v>
      </c>
      <c r="K28" s="104" t="s">
        <v>264</v>
      </c>
      <c r="L28" s="105"/>
      <c r="M28" s="104" t="s">
        <v>0</v>
      </c>
      <c r="N28" s="104"/>
      <c r="O28" s="104"/>
      <c r="P28" s="104"/>
      <c r="Q28" s="104"/>
      <c r="R28" s="104"/>
      <c r="S28" s="104"/>
      <c r="T28" s="104"/>
      <c r="U28" s="104"/>
      <c r="V28" s="104"/>
      <c r="W28" s="104"/>
      <c r="X28" s="104"/>
      <c r="Y28" s="104"/>
      <c r="Z28" s="104"/>
    </row>
    <row r="29" spans="1:28" x14ac:dyDescent="0.25">
      <c r="A29" s="100" t="s">
        <v>246</v>
      </c>
      <c r="B29" s="100" t="s">
        <v>274</v>
      </c>
      <c r="C29" s="100" t="s">
        <v>255</v>
      </c>
      <c r="D29" s="100" t="s">
        <v>256</v>
      </c>
      <c r="E29" s="100" t="s">
        <v>293</v>
      </c>
      <c r="F29" s="103" t="s">
        <v>249</v>
      </c>
      <c r="G29" s="103" t="s">
        <v>297</v>
      </c>
      <c r="H29" s="100" t="s">
        <v>244</v>
      </c>
      <c r="I29" s="103" t="s">
        <v>279</v>
      </c>
      <c r="J29" s="103" t="s">
        <v>261</v>
      </c>
      <c r="K29" s="104" t="s">
        <v>265</v>
      </c>
      <c r="L29" s="105"/>
      <c r="M29" s="100"/>
      <c r="N29" s="100"/>
      <c r="O29" s="100"/>
      <c r="P29" s="100"/>
      <c r="Q29" s="100"/>
      <c r="R29" s="100"/>
      <c r="S29" s="100"/>
      <c r="T29" s="100"/>
      <c r="U29" s="100"/>
      <c r="V29" s="100"/>
      <c r="W29" s="100"/>
      <c r="X29" s="100"/>
      <c r="Y29" s="100"/>
      <c r="Z29" s="100"/>
    </row>
    <row r="30" spans="1:28" x14ac:dyDescent="0.25">
      <c r="A30" s="100" t="s">
        <v>246</v>
      </c>
      <c r="B30" s="100" t="s">
        <v>275</v>
      </c>
      <c r="C30" s="100" t="s">
        <v>257</v>
      </c>
      <c r="D30" s="100" t="s">
        <v>258</v>
      </c>
      <c r="E30" s="100" t="s">
        <v>294</v>
      </c>
      <c r="F30" s="103" t="s">
        <v>250</v>
      </c>
      <c r="G30" s="103" t="s">
        <v>298</v>
      </c>
      <c r="H30" s="100" t="s">
        <v>244</v>
      </c>
      <c r="I30" s="103" t="s">
        <v>280</v>
      </c>
      <c r="J30" s="103" t="s">
        <v>262</v>
      </c>
      <c r="K30" s="104" t="s">
        <v>266</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373</v>
      </c>
      <c r="B32" s="107"/>
      <c r="C32" s="103" t="s">
        <v>380</v>
      </c>
      <c r="D32" s="103" t="s">
        <v>381</v>
      </c>
      <c r="E32" s="103" t="s">
        <v>382</v>
      </c>
      <c r="F32" s="103" t="s">
        <v>383</v>
      </c>
      <c r="G32" s="103" t="s">
        <v>384</v>
      </c>
      <c r="H32" s="103" t="s">
        <v>244</v>
      </c>
      <c r="I32" s="103" t="s">
        <v>385</v>
      </c>
      <c r="J32" s="103" t="s">
        <v>386</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v>
      </c>
      <c r="B5" s="271"/>
      <c r="C5" s="271"/>
      <c r="D5" s="271"/>
      <c r="E5" s="271"/>
      <c r="F5" s="271"/>
      <c r="G5" s="271"/>
      <c r="H5" s="271"/>
      <c r="I5" s="271"/>
      <c r="J5" s="271"/>
      <c r="K5" s="271"/>
      <c r="L5" s="271"/>
      <c r="M5" s="271"/>
      <c r="N5" s="271"/>
      <c r="O5" s="271"/>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4" t="str">
        <f>'1. паспорт местоположение'!A9:C9</f>
        <v>филиал "Уральский" АО "Оборонэнерго"</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4" t="str">
        <f>'1. паспорт местоположение'!A12:C12</f>
        <v>Р/УРЛ/58/03/0001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4"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5</v>
      </c>
      <c r="L20" s="49" t="s">
        <v>4</v>
      </c>
      <c r="M20" s="48" t="s">
        <v>240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t="s">
        <v>397</v>
      </c>
      <c r="B22" s="47" t="s">
        <v>397</v>
      </c>
      <c r="C22" s="30" t="s">
        <v>397</v>
      </c>
      <c r="D22" s="30" t="s">
        <v>397</v>
      </c>
      <c r="E22" s="30" t="s">
        <v>397</v>
      </c>
      <c r="F22" s="30" t="s">
        <v>397</v>
      </c>
      <c r="G22" s="30" t="s">
        <v>397</v>
      </c>
      <c r="H22" s="30" t="s">
        <v>397</v>
      </c>
      <c r="I22" s="30" t="s">
        <v>397</v>
      </c>
      <c r="J22" s="44" t="s">
        <v>397</v>
      </c>
      <c r="K22" s="44" t="s">
        <v>397</v>
      </c>
      <c r="L22" s="5" t="s">
        <v>397</v>
      </c>
      <c r="M22" s="5" t="s">
        <v>397</v>
      </c>
      <c r="N22" s="5" t="s">
        <v>397</v>
      </c>
      <c r="O22" s="5" t="s">
        <v>397</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0" zoomScaleSheetLayoutView="80" workbookViewId="0">
      <selection activeCell="A15" sqref="A15:AR15"/>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369</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филиал "Уральский" АО "Оборонэнерго"</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Р/УРЛ/58/03/0001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5.5" customHeight="1" x14ac:dyDescent="0.2">
      <c r="A15" s="273"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57"/>
      <c r="AP19" s="157"/>
      <c r="AQ19" s="157"/>
      <c r="AR19" s="38"/>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23" t="s">
        <v>368</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27"/>
      <c r="AN24" s="127"/>
      <c r="AO24" s="155"/>
      <c r="AP24" s="155"/>
      <c r="AQ24" s="155"/>
      <c r="AR24" s="155"/>
      <c r="AS24" s="133"/>
    </row>
    <row r="25" spans="1:45" ht="12.75" customHeight="1" x14ac:dyDescent="0.25">
      <c r="A25" s="324" t="s">
        <v>367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t="s">
        <v>397</v>
      </c>
      <c r="AL25" s="326"/>
      <c r="AM25" s="128"/>
      <c r="AN25" s="327" t="s">
        <v>366</v>
      </c>
      <c r="AO25" s="327"/>
      <c r="AP25" s="327"/>
      <c r="AQ25" s="322"/>
      <c r="AR25" s="322"/>
      <c r="AS25" s="133"/>
    </row>
    <row r="26" spans="1:45" ht="17.25" customHeight="1" x14ac:dyDescent="0.25">
      <c r="A26" s="334" t="s">
        <v>365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t="s">
        <v>397</v>
      </c>
      <c r="AL26" s="336"/>
      <c r="AM26" s="128"/>
      <c r="AN26" s="317" t="s">
        <v>364</v>
      </c>
      <c r="AO26" s="318"/>
      <c r="AP26" s="319"/>
      <c r="AQ26" s="320"/>
      <c r="AR26" s="321"/>
      <c r="AS26" s="133"/>
    </row>
    <row r="27" spans="1:45" ht="17.25" customHeight="1" x14ac:dyDescent="0.25">
      <c r="A27" s="334" t="s">
        <v>363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t="s">
        <v>397</v>
      </c>
      <c r="AL27" s="336"/>
      <c r="AM27" s="128"/>
      <c r="AN27" s="317" t="s">
        <v>362</v>
      </c>
      <c r="AO27" s="318"/>
      <c r="AP27" s="319"/>
      <c r="AQ27" s="320"/>
      <c r="AR27" s="321"/>
      <c r="AS27" s="133"/>
    </row>
    <row r="28" spans="1:45" ht="27.75" customHeight="1" thickBot="1" x14ac:dyDescent="0.3">
      <c r="A28" s="337" t="s">
        <v>361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t="s">
        <v>397</v>
      </c>
      <c r="AL28" s="340"/>
      <c r="AM28" s="128"/>
      <c r="AN28" s="341" t="s">
        <v>360</v>
      </c>
      <c r="AO28" s="342"/>
      <c r="AP28" s="343"/>
      <c r="AQ28" s="320"/>
      <c r="AR28" s="321"/>
      <c r="AS28" s="133"/>
    </row>
    <row r="29" spans="1:45" ht="17.25" customHeight="1" x14ac:dyDescent="0.25">
      <c r="A29" s="328" t="s">
        <v>359</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t="s">
        <v>397</v>
      </c>
      <c r="AL29" s="326"/>
      <c r="AM29" s="128"/>
      <c r="AN29" s="331"/>
      <c r="AO29" s="332"/>
      <c r="AP29" s="332"/>
      <c r="AQ29" s="320"/>
      <c r="AR29" s="333"/>
      <c r="AS29" s="133"/>
    </row>
    <row r="30" spans="1:45" ht="17.25" customHeight="1" x14ac:dyDescent="0.25">
      <c r="A30" s="334" t="s">
        <v>358</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t="s">
        <v>397</v>
      </c>
      <c r="AL30" s="336"/>
      <c r="AM30" s="128"/>
      <c r="AS30" s="133"/>
    </row>
    <row r="31" spans="1:45" ht="17.25" customHeight="1" x14ac:dyDescent="0.25">
      <c r="A31" s="334" t="s">
        <v>357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t="s">
        <v>397</v>
      </c>
      <c r="AL31" s="336"/>
      <c r="AM31" s="128"/>
      <c r="AN31" s="128"/>
      <c r="AO31" s="154"/>
      <c r="AP31" s="154"/>
      <c r="AQ31" s="154"/>
      <c r="AR31" s="154"/>
      <c r="AS31" s="133"/>
    </row>
    <row r="32" spans="1:45" ht="17.25" customHeight="1" x14ac:dyDescent="0.25">
      <c r="A32" s="334" t="s">
        <v>332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t="s">
        <v>397</v>
      </c>
      <c r="AL32" s="336"/>
      <c r="AM32" s="128"/>
      <c r="AN32" s="128"/>
      <c r="AO32" s="128"/>
      <c r="AP32" s="128"/>
      <c r="AQ32" s="128"/>
      <c r="AR32" s="128"/>
      <c r="AS32" s="133"/>
    </row>
    <row r="33" spans="1:45" ht="17.25" customHeight="1" x14ac:dyDescent="0.25">
      <c r="A33" s="334" t="s">
        <v>356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t="s">
        <v>397</v>
      </c>
      <c r="AL33" s="344"/>
      <c r="AM33" s="128"/>
      <c r="AN33" s="128"/>
      <c r="AO33" s="128"/>
      <c r="AP33" s="128"/>
      <c r="AQ33" s="128"/>
      <c r="AR33" s="128"/>
      <c r="AS33" s="133"/>
    </row>
    <row r="34" spans="1:45" ht="17.25" customHeight="1" x14ac:dyDescent="0.25">
      <c r="A34" s="334" t="s">
        <v>355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t="s">
        <v>397</v>
      </c>
      <c r="AL34" s="336"/>
      <c r="AM34" s="128"/>
      <c r="AN34" s="128"/>
      <c r="AO34" s="128"/>
      <c r="AP34" s="128"/>
      <c r="AQ34" s="128"/>
      <c r="AR34" s="128"/>
      <c r="AS34" s="13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t="s">
        <v>397</v>
      </c>
      <c r="AL35" s="336"/>
      <c r="AM35" s="128"/>
      <c r="AN35" s="128"/>
      <c r="AO35" s="128"/>
      <c r="AP35" s="128"/>
      <c r="AQ35" s="128"/>
      <c r="AR35" s="128"/>
      <c r="AS35" s="133"/>
    </row>
    <row r="36" spans="1:45" ht="17.25" customHeight="1" thickBot="1" x14ac:dyDescent="0.3">
      <c r="A36" s="345" t="s">
        <v>320</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t="s">
        <v>397</v>
      </c>
      <c r="AL36" s="340"/>
      <c r="AM36" s="128"/>
      <c r="AN36" s="128"/>
      <c r="AO36" s="128"/>
      <c r="AP36" s="128"/>
      <c r="AQ36" s="128"/>
      <c r="AR36" s="128"/>
      <c r="AS36" s="133"/>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t="s">
        <v>397</v>
      </c>
      <c r="AL37" s="326"/>
      <c r="AM37" s="128"/>
      <c r="AN37" s="128"/>
      <c r="AO37" s="128"/>
      <c r="AP37" s="128"/>
      <c r="AQ37" s="128"/>
      <c r="AR37" s="128"/>
      <c r="AS37" s="133"/>
    </row>
    <row r="38" spans="1:45" ht="17.25" customHeight="1" x14ac:dyDescent="0.25">
      <c r="A38" s="334" t="s">
        <v>354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t="s">
        <v>397</v>
      </c>
      <c r="AL38" s="336"/>
      <c r="AM38" s="128"/>
      <c r="AN38" s="128"/>
      <c r="AO38" s="128"/>
      <c r="AP38" s="128"/>
      <c r="AQ38" s="128"/>
      <c r="AR38" s="128"/>
      <c r="AS38" s="133"/>
    </row>
    <row r="39" spans="1:45" ht="17.25" customHeight="1" thickBot="1" x14ac:dyDescent="0.3">
      <c r="A39" s="345" t="s">
        <v>353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t="s">
        <v>397</v>
      </c>
      <c r="AL39" s="340"/>
      <c r="AM39" s="128"/>
      <c r="AN39" s="128"/>
      <c r="AO39" s="128"/>
      <c r="AP39" s="128"/>
      <c r="AQ39" s="128"/>
      <c r="AR39" s="128"/>
      <c r="AS39" s="133"/>
    </row>
    <row r="40" spans="1:45" ht="17.25" customHeight="1" x14ac:dyDescent="0.25">
      <c r="A40" s="324" t="s">
        <v>352</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t="s">
        <v>397</v>
      </c>
      <c r="AL40" s="326"/>
      <c r="AM40" s="128"/>
      <c r="AN40" s="128"/>
      <c r="AO40" s="128"/>
      <c r="AP40" s="128"/>
      <c r="AQ40" s="128"/>
      <c r="AR40" s="128"/>
      <c r="AS40" s="133"/>
    </row>
    <row r="41" spans="1:45" ht="17.25" customHeight="1" x14ac:dyDescent="0.25">
      <c r="A41" s="334" t="s">
        <v>351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t="s">
        <v>397</v>
      </c>
      <c r="AL41" s="336"/>
      <c r="AM41" s="128"/>
      <c r="AN41" s="128"/>
      <c r="AO41" s="128"/>
      <c r="AP41" s="128"/>
      <c r="AQ41" s="128"/>
      <c r="AR41" s="128"/>
      <c r="AS41" s="133"/>
    </row>
    <row r="42" spans="1:45" ht="17.25" customHeight="1" x14ac:dyDescent="0.25">
      <c r="A42" s="334" t="s">
        <v>350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t="s">
        <v>397</v>
      </c>
      <c r="AL42" s="336"/>
      <c r="AM42" s="128"/>
      <c r="AN42" s="128"/>
      <c r="AO42" s="128"/>
      <c r="AP42" s="128"/>
      <c r="AQ42" s="128"/>
      <c r="AR42" s="128"/>
      <c r="AS42" s="133"/>
    </row>
    <row r="43" spans="1:45" ht="17.25" customHeight="1" x14ac:dyDescent="0.25">
      <c r="A43" s="334" t="s">
        <v>349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t="s">
        <v>397</v>
      </c>
      <c r="AL43" s="336"/>
      <c r="AM43" s="128"/>
      <c r="AN43" s="128"/>
      <c r="AO43" s="128"/>
      <c r="AP43" s="128"/>
      <c r="AQ43" s="128"/>
      <c r="AR43" s="128"/>
      <c r="AS43" s="133"/>
    </row>
    <row r="44" spans="1:45" ht="17.25" customHeight="1" x14ac:dyDescent="0.25">
      <c r="A44" s="334" t="s">
        <v>348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t="s">
        <v>397</v>
      </c>
      <c r="AL44" s="336"/>
      <c r="AM44" s="128"/>
      <c r="AN44" s="128"/>
      <c r="AO44" s="128"/>
      <c r="AP44" s="128"/>
      <c r="AQ44" s="128"/>
      <c r="AR44" s="128"/>
      <c r="AS44" s="133"/>
    </row>
    <row r="45" spans="1:45" ht="17.25" customHeight="1" x14ac:dyDescent="0.25">
      <c r="A45" s="334" t="s">
        <v>347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t="s">
        <v>397</v>
      </c>
      <c r="AL45" s="336"/>
      <c r="AM45" s="128"/>
      <c r="AN45" s="128"/>
      <c r="AO45" s="128"/>
      <c r="AP45" s="128"/>
      <c r="AQ45" s="128"/>
      <c r="AR45" s="128"/>
      <c r="AS45" s="133"/>
    </row>
    <row r="46" spans="1:45" ht="17.25" customHeight="1" thickBot="1" x14ac:dyDescent="0.3">
      <c r="A46" s="350" t="s">
        <v>346</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t="s">
        <v>397</v>
      </c>
      <c r="AL46" s="352"/>
      <c r="AM46" s="128"/>
      <c r="AN46" s="128"/>
      <c r="AO46" s="128"/>
      <c r="AP46" s="128"/>
      <c r="AQ46" s="128"/>
      <c r="AR46" s="128"/>
      <c r="AS46" s="133"/>
    </row>
    <row r="47" spans="1:45" ht="24" customHeight="1" x14ac:dyDescent="0.25">
      <c r="A47" s="353" t="s">
        <v>345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6" t="s">
        <v>5</v>
      </c>
      <c r="AL47" s="326"/>
      <c r="AM47" s="349" t="s">
        <v>326</v>
      </c>
      <c r="AN47" s="349"/>
      <c r="AO47" s="141" t="s">
        <v>325</v>
      </c>
      <c r="AP47" s="141" t="s">
        <v>324</v>
      </c>
      <c r="AQ47" s="133"/>
    </row>
    <row r="48" spans="1:45" ht="12" customHeight="1" x14ac:dyDescent="0.25">
      <c r="A48" s="334" t="s">
        <v>344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56" t="s">
        <v>397</v>
      </c>
      <c r="AL48" s="357"/>
      <c r="AM48" s="336" t="s">
        <v>397</v>
      </c>
      <c r="AN48" s="336"/>
      <c r="AO48" s="145" t="s">
        <v>397</v>
      </c>
      <c r="AP48" s="145" t="s">
        <v>397</v>
      </c>
      <c r="AQ48" s="133"/>
    </row>
    <row r="49" spans="1:43" ht="12" customHeight="1" x14ac:dyDescent="0.25">
      <c r="A49" s="334" t="s">
        <v>343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t="s">
        <v>397</v>
      </c>
      <c r="AL49" s="336"/>
      <c r="AM49" s="336" t="s">
        <v>397</v>
      </c>
      <c r="AN49" s="336"/>
      <c r="AO49" s="145" t="s">
        <v>397</v>
      </c>
      <c r="AP49" s="145" t="s">
        <v>397</v>
      </c>
      <c r="AQ49" s="133"/>
    </row>
    <row r="50" spans="1:43" ht="12" customHeight="1" thickBot="1" x14ac:dyDescent="0.3">
      <c r="A50" s="345" t="s">
        <v>342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6" t="s">
        <v>397</v>
      </c>
      <c r="AL50" s="336"/>
      <c r="AM50" s="340" t="s">
        <v>397</v>
      </c>
      <c r="AN50" s="340"/>
      <c r="AO50" s="148" t="s">
        <v>397</v>
      </c>
      <c r="AP50" s="148" t="s">
        <v>397</v>
      </c>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47" t="s">
        <v>341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326</v>
      </c>
      <c r="AN52" s="349"/>
      <c r="AO52" s="141" t="s">
        <v>325</v>
      </c>
      <c r="AP52" s="141" t="s">
        <v>324</v>
      </c>
      <c r="AQ52" s="133"/>
    </row>
    <row r="53" spans="1:43" ht="11.25" customHeight="1" x14ac:dyDescent="0.25">
      <c r="A53" s="358" t="s">
        <v>340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4" t="s">
        <v>397</v>
      </c>
      <c r="AL53" s="344"/>
      <c r="AM53" s="344" t="s">
        <v>397</v>
      </c>
      <c r="AN53" s="344"/>
      <c r="AO53" s="149" t="s">
        <v>397</v>
      </c>
      <c r="AP53" s="149" t="s">
        <v>397</v>
      </c>
      <c r="AQ53" s="133"/>
    </row>
    <row r="54" spans="1:43" ht="12" customHeight="1" x14ac:dyDescent="0.25">
      <c r="A54" s="334" t="s">
        <v>339</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t="s">
        <v>397</v>
      </c>
      <c r="AL54" s="336"/>
      <c r="AM54" s="336" t="s">
        <v>397</v>
      </c>
      <c r="AN54" s="336"/>
      <c r="AO54" s="145" t="s">
        <v>397</v>
      </c>
      <c r="AP54" s="145" t="s">
        <v>397</v>
      </c>
      <c r="AQ54" s="133"/>
    </row>
    <row r="55" spans="1:43" ht="12" customHeight="1" x14ac:dyDescent="0.25">
      <c r="A55" s="334" t="s">
        <v>338</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t="s">
        <v>397</v>
      </c>
      <c r="AL55" s="336"/>
      <c r="AM55" s="336" t="s">
        <v>397</v>
      </c>
      <c r="AN55" s="336"/>
      <c r="AO55" s="145" t="s">
        <v>397</v>
      </c>
      <c r="AP55" s="145" t="s">
        <v>397</v>
      </c>
      <c r="AQ55" s="133"/>
    </row>
    <row r="56" spans="1:43" ht="12" customHeight="1" thickBot="1" x14ac:dyDescent="0.3">
      <c r="A56" s="345" t="s">
        <v>337</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t="s">
        <v>397</v>
      </c>
      <c r="AL56" s="340"/>
      <c r="AM56" s="340" t="s">
        <v>397</v>
      </c>
      <c r="AN56" s="340"/>
      <c r="AO56" s="148" t="s">
        <v>397</v>
      </c>
      <c r="AP56" s="148" t="s">
        <v>397</v>
      </c>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47" t="s">
        <v>336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326</v>
      </c>
      <c r="AN58" s="349"/>
      <c r="AO58" s="141" t="s">
        <v>325</v>
      </c>
      <c r="AP58" s="141" t="s">
        <v>324</v>
      </c>
      <c r="AQ58" s="133"/>
    </row>
    <row r="59" spans="1:43" ht="12.75" customHeight="1" x14ac:dyDescent="0.25">
      <c r="A59" s="360" t="s">
        <v>335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t="s">
        <v>397</v>
      </c>
      <c r="AL59" s="362"/>
      <c r="AM59" s="362" t="s">
        <v>397</v>
      </c>
      <c r="AN59" s="362"/>
      <c r="AO59" s="147" t="s">
        <v>397</v>
      </c>
      <c r="AP59" s="147" t="s">
        <v>397</v>
      </c>
      <c r="AQ59" s="139"/>
    </row>
    <row r="60" spans="1:43" ht="12" customHeight="1" x14ac:dyDescent="0.25">
      <c r="A60" s="334" t="s">
        <v>334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t="s">
        <v>397</v>
      </c>
      <c r="AL60" s="336"/>
      <c r="AM60" s="336" t="s">
        <v>397</v>
      </c>
      <c r="AN60" s="336"/>
      <c r="AO60" s="145" t="s">
        <v>397</v>
      </c>
      <c r="AP60" s="145" t="s">
        <v>397</v>
      </c>
      <c r="AQ60" s="133"/>
    </row>
    <row r="61" spans="1:43" ht="12" customHeight="1" x14ac:dyDescent="0.25">
      <c r="A61" s="334" t="s">
        <v>333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t="s">
        <v>397</v>
      </c>
      <c r="AL61" s="336"/>
      <c r="AM61" s="336" t="s">
        <v>397</v>
      </c>
      <c r="AN61" s="336"/>
      <c r="AO61" s="145" t="s">
        <v>397</v>
      </c>
      <c r="AP61" s="145" t="s">
        <v>397</v>
      </c>
      <c r="AQ61" s="133"/>
    </row>
    <row r="62" spans="1:43" ht="12" customHeight="1" x14ac:dyDescent="0.25">
      <c r="A62" s="334" t="s">
        <v>332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t="s">
        <v>397</v>
      </c>
      <c r="AL62" s="336"/>
      <c r="AM62" s="336" t="s">
        <v>397</v>
      </c>
      <c r="AN62" s="336"/>
      <c r="AO62" s="145" t="s">
        <v>397</v>
      </c>
      <c r="AP62" s="145" t="s">
        <v>397</v>
      </c>
      <c r="AQ62" s="13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45"/>
      <c r="AP63" s="145"/>
      <c r="AQ63" s="13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45"/>
      <c r="AP64" s="145"/>
      <c r="AQ64" s="133"/>
    </row>
    <row r="65" spans="1:43" ht="12" customHeight="1" x14ac:dyDescent="0.25">
      <c r="A65" s="334" t="s">
        <v>331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t="s">
        <v>397</v>
      </c>
      <c r="AL65" s="336"/>
      <c r="AM65" s="336" t="s">
        <v>397</v>
      </c>
      <c r="AN65" s="336"/>
      <c r="AO65" s="145" t="s">
        <v>397</v>
      </c>
      <c r="AP65" s="145" t="s">
        <v>397</v>
      </c>
      <c r="AQ65" s="133"/>
    </row>
    <row r="66" spans="1:43" ht="27.75" customHeight="1" x14ac:dyDescent="0.25">
      <c r="A66" s="363" t="s">
        <v>330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t="s">
        <v>397</v>
      </c>
      <c r="AL66" s="366"/>
      <c r="AM66" s="366" t="s">
        <v>397</v>
      </c>
      <c r="AN66" s="366"/>
      <c r="AO66" s="146" t="s">
        <v>397</v>
      </c>
      <c r="AP66" s="146" t="s">
        <v>397</v>
      </c>
      <c r="AQ66" s="139"/>
    </row>
    <row r="67" spans="1:43" ht="11.25" customHeight="1" x14ac:dyDescent="0.25">
      <c r="A67" s="334" t="s">
        <v>322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t="s">
        <v>397</v>
      </c>
      <c r="AL67" s="336"/>
      <c r="AM67" s="336" t="s">
        <v>397</v>
      </c>
      <c r="AN67" s="336"/>
      <c r="AO67" s="145" t="s">
        <v>397</v>
      </c>
      <c r="AP67" s="145" t="s">
        <v>397</v>
      </c>
      <c r="AQ67" s="133"/>
    </row>
    <row r="68" spans="1:43" ht="25.5" customHeight="1" x14ac:dyDescent="0.25">
      <c r="A68" s="363" t="s">
        <v>323</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t="s">
        <v>397</v>
      </c>
      <c r="AL68" s="366"/>
      <c r="AM68" s="366" t="s">
        <v>397</v>
      </c>
      <c r="AN68" s="366"/>
      <c r="AO68" s="146" t="s">
        <v>397</v>
      </c>
      <c r="AP68" s="146" t="s">
        <v>397</v>
      </c>
      <c r="AQ68" s="139"/>
    </row>
    <row r="69" spans="1:43" ht="12" customHeight="1" x14ac:dyDescent="0.25">
      <c r="A69" s="334" t="s">
        <v>321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t="s">
        <v>397</v>
      </c>
      <c r="AL69" s="336"/>
      <c r="AM69" s="336" t="s">
        <v>397</v>
      </c>
      <c r="AN69" s="336"/>
      <c r="AO69" s="145" t="s">
        <v>397</v>
      </c>
      <c r="AP69" s="145" t="s">
        <v>397</v>
      </c>
      <c r="AQ69" s="133"/>
    </row>
    <row r="70" spans="1:43" ht="12.75" customHeight="1" x14ac:dyDescent="0.25">
      <c r="A70" s="367" t="s">
        <v>329</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t="s">
        <v>397</v>
      </c>
      <c r="AL70" s="366"/>
      <c r="AM70" s="366" t="s">
        <v>397</v>
      </c>
      <c r="AN70" s="366"/>
      <c r="AO70" s="146" t="s">
        <v>397</v>
      </c>
      <c r="AP70" s="146" t="s">
        <v>397</v>
      </c>
      <c r="AQ70" s="139"/>
    </row>
    <row r="71" spans="1:43" ht="12" customHeight="1" x14ac:dyDescent="0.25">
      <c r="A71" s="334" t="s">
        <v>320</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t="s">
        <v>397</v>
      </c>
      <c r="AL71" s="336"/>
      <c r="AM71" s="336" t="s">
        <v>397</v>
      </c>
      <c r="AN71" s="336"/>
      <c r="AO71" s="145" t="s">
        <v>397</v>
      </c>
      <c r="AP71" s="145" t="s">
        <v>397</v>
      </c>
      <c r="AQ71" s="133"/>
    </row>
    <row r="72" spans="1:43" ht="12.75" customHeight="1" thickBot="1" x14ac:dyDescent="0.3">
      <c r="A72" s="369" t="s">
        <v>328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t="s">
        <v>397</v>
      </c>
      <c r="AL72" s="372"/>
      <c r="AM72" s="372" t="s">
        <v>397</v>
      </c>
      <c r="AN72" s="372"/>
      <c r="AO72" s="144" t="s">
        <v>397</v>
      </c>
      <c r="AP72" s="144" t="s">
        <v>397</v>
      </c>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47" t="s">
        <v>327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326</v>
      </c>
      <c r="AN74" s="349"/>
      <c r="AO74" s="141" t="s">
        <v>325</v>
      </c>
      <c r="AP74" s="141" t="s">
        <v>324</v>
      </c>
      <c r="AQ74" s="133"/>
    </row>
    <row r="75" spans="1:43" ht="25.5" customHeight="1" x14ac:dyDescent="0.25">
      <c r="A75" s="363" t="s">
        <v>323</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t="s">
        <v>397</v>
      </c>
      <c r="AL75" s="366"/>
      <c r="AM75" s="373" t="s">
        <v>397</v>
      </c>
      <c r="AN75" s="373"/>
      <c r="AO75" s="137" t="s">
        <v>397</v>
      </c>
      <c r="AP75" s="137" t="s">
        <v>397</v>
      </c>
      <c r="AQ75" s="139"/>
    </row>
    <row r="76" spans="1:43" ht="12" customHeight="1" x14ac:dyDescent="0.25">
      <c r="A76" s="334" t="s">
        <v>322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t="s">
        <v>397</v>
      </c>
      <c r="AL76" s="336"/>
      <c r="AM76" s="374" t="s">
        <v>397</v>
      </c>
      <c r="AN76" s="374"/>
      <c r="AO76" s="140" t="s">
        <v>397</v>
      </c>
      <c r="AP76" s="140" t="s">
        <v>397</v>
      </c>
      <c r="AQ76" s="133"/>
    </row>
    <row r="77" spans="1:43" ht="12" customHeight="1" x14ac:dyDescent="0.25">
      <c r="A77" s="334" t="s">
        <v>321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t="s">
        <v>397</v>
      </c>
      <c r="AL77" s="336"/>
      <c r="AM77" s="374" t="s">
        <v>397</v>
      </c>
      <c r="AN77" s="374"/>
      <c r="AO77" s="140" t="s">
        <v>397</v>
      </c>
      <c r="AP77" s="140" t="s">
        <v>397</v>
      </c>
      <c r="AQ77" s="133"/>
    </row>
    <row r="78" spans="1:43" ht="12" customHeight="1" x14ac:dyDescent="0.25">
      <c r="A78" s="334" t="s">
        <v>320</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t="s">
        <v>397</v>
      </c>
      <c r="AL78" s="336"/>
      <c r="AM78" s="374" t="s">
        <v>397</v>
      </c>
      <c r="AN78" s="374"/>
      <c r="AO78" s="140" t="s">
        <v>397</v>
      </c>
      <c r="AP78" s="140" t="s">
        <v>397</v>
      </c>
      <c r="AQ78" s="133"/>
    </row>
    <row r="79" spans="1:43" ht="12" customHeight="1" x14ac:dyDescent="0.25">
      <c r="A79" s="334" t="s">
        <v>319</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t="s">
        <v>397</v>
      </c>
      <c r="AL79" s="336"/>
      <c r="AM79" s="374" t="s">
        <v>397</v>
      </c>
      <c r="AN79" s="374"/>
      <c r="AO79" s="140" t="s">
        <v>397</v>
      </c>
      <c r="AP79" s="140" t="s">
        <v>397</v>
      </c>
      <c r="AQ79" s="133"/>
    </row>
    <row r="80" spans="1:43" ht="12" customHeight="1" x14ac:dyDescent="0.25">
      <c r="A80" s="334" t="s">
        <v>318</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t="s">
        <v>397</v>
      </c>
      <c r="AL80" s="336"/>
      <c r="AM80" s="374" t="s">
        <v>397</v>
      </c>
      <c r="AN80" s="374"/>
      <c r="AO80" s="140" t="s">
        <v>397</v>
      </c>
      <c r="AP80" s="140" t="s">
        <v>397</v>
      </c>
      <c r="AQ80" s="133"/>
    </row>
    <row r="81" spans="1:45" ht="12.75" customHeight="1" x14ac:dyDescent="0.25">
      <c r="A81" s="334" t="s">
        <v>317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t="s">
        <v>397</v>
      </c>
      <c r="AL81" s="336"/>
      <c r="AM81" s="374" t="s">
        <v>397</v>
      </c>
      <c r="AN81" s="374"/>
      <c r="AO81" s="140" t="s">
        <v>397</v>
      </c>
      <c r="AP81" s="140" t="s">
        <v>397</v>
      </c>
      <c r="AQ81" s="133"/>
    </row>
    <row r="82" spans="1:45" ht="12.75" customHeight="1" x14ac:dyDescent="0.25">
      <c r="A82" s="334" t="s">
        <v>316</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t="s">
        <v>397</v>
      </c>
      <c r="AL82" s="336"/>
      <c r="AM82" s="374" t="s">
        <v>397</v>
      </c>
      <c r="AN82" s="374"/>
      <c r="AO82" s="140" t="s">
        <v>397</v>
      </c>
      <c r="AP82" s="140" t="s">
        <v>397</v>
      </c>
      <c r="AQ82" s="133"/>
    </row>
    <row r="83" spans="1:45" ht="12" customHeight="1" x14ac:dyDescent="0.25">
      <c r="A83" s="367" t="s">
        <v>315</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t="s">
        <v>397</v>
      </c>
      <c r="AL83" s="366"/>
      <c r="AM83" s="373" t="s">
        <v>397</v>
      </c>
      <c r="AN83" s="373"/>
      <c r="AO83" s="137" t="s">
        <v>397</v>
      </c>
      <c r="AP83" s="137" t="s">
        <v>397</v>
      </c>
      <c r="AQ83" s="139"/>
    </row>
    <row r="84" spans="1:45" ht="12" customHeight="1" x14ac:dyDescent="0.25">
      <c r="A84" s="367" t="s">
        <v>314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t="s">
        <v>397</v>
      </c>
      <c r="AL84" s="366"/>
      <c r="AM84" s="373" t="s">
        <v>397</v>
      </c>
      <c r="AN84" s="373"/>
      <c r="AO84" s="137" t="s">
        <v>397</v>
      </c>
      <c r="AP84" s="137" t="s">
        <v>397</v>
      </c>
      <c r="AQ84" s="139"/>
    </row>
    <row r="85" spans="1:45" ht="12" customHeight="1" x14ac:dyDescent="0.25">
      <c r="A85" s="334" t="s">
        <v>313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t="s">
        <v>397</v>
      </c>
      <c r="AL85" s="336"/>
      <c r="AM85" s="374" t="s">
        <v>397</v>
      </c>
      <c r="AN85" s="374"/>
      <c r="AO85" s="140" t="s">
        <v>397</v>
      </c>
      <c r="AP85" s="140" t="s">
        <v>397</v>
      </c>
      <c r="AQ85" s="127"/>
    </row>
    <row r="86" spans="1:45" ht="27.75" customHeight="1" x14ac:dyDescent="0.25">
      <c r="A86" s="363" t="s">
        <v>312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t="s">
        <v>397</v>
      </c>
      <c r="AL86" s="366"/>
      <c r="AM86" s="373" t="s">
        <v>397</v>
      </c>
      <c r="AN86" s="373"/>
      <c r="AO86" s="137" t="s">
        <v>397</v>
      </c>
      <c r="AP86" s="137" t="s">
        <v>397</v>
      </c>
      <c r="AQ86" s="139"/>
    </row>
    <row r="87" spans="1:45" x14ac:dyDescent="0.25">
      <c r="A87" s="363" t="s">
        <v>311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t="s">
        <v>397</v>
      </c>
      <c r="AL87" s="366"/>
      <c r="AM87" s="373" t="s">
        <v>397</v>
      </c>
      <c r="AN87" s="373"/>
      <c r="AO87" s="137" t="s">
        <v>397</v>
      </c>
      <c r="AP87" s="137" t="s">
        <v>397</v>
      </c>
      <c r="AQ87" s="139"/>
    </row>
    <row r="88" spans="1:45" ht="14.25" customHeight="1" x14ac:dyDescent="0.25">
      <c r="A88" s="379" t="s">
        <v>310</v>
      </c>
      <c r="B88" s="380"/>
      <c r="C88" s="380"/>
      <c r="D88" s="381"/>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82" t="s">
        <v>397</v>
      </c>
      <c r="AL88" s="383"/>
      <c r="AM88" s="384" t="s">
        <v>397</v>
      </c>
      <c r="AN88" s="385"/>
      <c r="AO88" s="137" t="s">
        <v>397</v>
      </c>
      <c r="AP88" s="137" t="s">
        <v>397</v>
      </c>
      <c r="AQ88" s="139"/>
    </row>
    <row r="89" spans="1:45" x14ac:dyDescent="0.25">
      <c r="A89" s="379" t="s">
        <v>309</v>
      </c>
      <c r="B89" s="380"/>
      <c r="C89" s="380"/>
      <c r="D89" s="381"/>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82" t="s">
        <v>397</v>
      </c>
      <c r="AL89" s="383"/>
      <c r="AM89" s="384" t="s">
        <v>397</v>
      </c>
      <c r="AN89" s="385"/>
      <c r="AO89" s="137" t="s">
        <v>397</v>
      </c>
      <c r="AP89" s="137" t="s">
        <v>397</v>
      </c>
      <c r="AQ89" s="127"/>
    </row>
    <row r="90" spans="1:45" ht="12" customHeight="1" thickBot="1" x14ac:dyDescent="0.3">
      <c r="A90" s="136" t="s">
        <v>308</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75" t="s">
        <v>397</v>
      </c>
      <c r="AL90" s="376"/>
      <c r="AM90" s="377" t="s">
        <v>397</v>
      </c>
      <c r="AN90" s="378"/>
      <c r="AO90" s="134" t="s">
        <v>397</v>
      </c>
      <c r="AP90" s="134" t="s">
        <v>397</v>
      </c>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307</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306</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305</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304</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303</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M50:AN50"/>
    <mergeCell ref="A52:AJ52"/>
    <mergeCell ref="AK52:AL52"/>
    <mergeCell ref="AM52:AN52"/>
    <mergeCell ref="A45:AJ45"/>
    <mergeCell ref="AK45:AL45"/>
    <mergeCell ref="A46:AJ46"/>
    <mergeCell ref="AK46:AL46"/>
    <mergeCell ref="A47:AJ47"/>
    <mergeCell ref="AK47:AL47"/>
    <mergeCell ref="AM47:AN47"/>
    <mergeCell ref="A48:AJ48"/>
    <mergeCell ref="AK50:AL50"/>
    <mergeCell ref="AM48:AN48"/>
    <mergeCell ref="AK48:AL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80" zoomScaleSheetLayoutView="80" workbookViewId="0">
      <selection activeCell="A12" sqref="A12:L12"/>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v>
      </c>
      <c r="B5" s="271"/>
      <c r="C5" s="271"/>
      <c r="D5" s="271"/>
      <c r="E5" s="271"/>
      <c r="F5" s="271"/>
      <c r="G5" s="271"/>
      <c r="H5" s="271"/>
      <c r="I5" s="271"/>
      <c r="J5" s="271"/>
      <c r="K5" s="271"/>
      <c r="L5" s="271"/>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местоположение'!A9:C9</f>
        <v>филиал "Уральский" АО "Оборонэнерго"</v>
      </c>
      <c r="B9" s="274"/>
      <c r="C9" s="274"/>
      <c r="D9" s="274"/>
      <c r="E9" s="274"/>
      <c r="F9" s="274"/>
      <c r="G9" s="274"/>
      <c r="H9" s="274"/>
      <c r="I9" s="274"/>
      <c r="J9" s="274"/>
      <c r="K9" s="274"/>
      <c r="L9" s="274"/>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4" t="str">
        <f>'1. паспорт местоположение'!A12:C12</f>
        <v>Р/УРЛ/58/03/0001</v>
      </c>
      <c r="B12" s="274"/>
      <c r="C12" s="274"/>
      <c r="D12" s="274"/>
      <c r="E12" s="274"/>
      <c r="F12" s="274"/>
      <c r="G12" s="274"/>
      <c r="H12" s="274"/>
      <c r="I12" s="274"/>
      <c r="J12" s="274"/>
      <c r="K12" s="274"/>
      <c r="L12" s="274"/>
    </row>
    <row r="13" spans="1:44" x14ac:dyDescent="0.25">
      <c r="A13" s="272" t="s">
        <v>8</v>
      </c>
      <c r="B13" s="272"/>
      <c r="C13" s="272"/>
      <c r="D13" s="272"/>
      <c r="E13" s="272"/>
      <c r="F13" s="272"/>
      <c r="G13" s="272"/>
      <c r="H13" s="272"/>
      <c r="I13" s="272"/>
      <c r="J13" s="272"/>
      <c r="K13" s="272"/>
      <c r="L13" s="272"/>
    </row>
    <row r="14" spans="1:44" ht="18.75" x14ac:dyDescent="0.25">
      <c r="A14" s="279"/>
      <c r="B14" s="279"/>
      <c r="C14" s="279"/>
      <c r="D14" s="279"/>
      <c r="E14" s="279"/>
      <c r="F14" s="279"/>
      <c r="G14" s="279"/>
      <c r="H14" s="279"/>
      <c r="I14" s="279"/>
      <c r="J14" s="279"/>
      <c r="K14" s="279"/>
      <c r="L14" s="279"/>
    </row>
    <row r="15" spans="1:44" ht="36" customHeight="1" x14ac:dyDescent="0.25">
      <c r="A15" s="273"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98"/>
    </row>
    <row r="18" spans="1:12" x14ac:dyDescent="0.25">
      <c r="K18" s="97"/>
    </row>
    <row r="19" spans="1:12" ht="15.75" customHeight="1" x14ac:dyDescent="0.25">
      <c r="A19" s="386" t="s">
        <v>520</v>
      </c>
      <c r="B19" s="386"/>
      <c r="C19" s="386"/>
      <c r="D19" s="386"/>
      <c r="E19" s="386"/>
      <c r="F19" s="386"/>
      <c r="G19" s="386"/>
      <c r="H19" s="386"/>
      <c r="I19" s="386"/>
      <c r="J19" s="386"/>
      <c r="K19" s="386"/>
      <c r="L19" s="386"/>
    </row>
    <row r="20" spans="1:12" x14ac:dyDescent="0.25">
      <c r="A20" s="66"/>
      <c r="B20" s="66"/>
      <c r="C20" s="96"/>
      <c r="D20" s="96"/>
      <c r="E20" s="96"/>
      <c r="F20" s="96"/>
      <c r="G20" s="96"/>
      <c r="H20" s="96"/>
      <c r="I20" s="96"/>
      <c r="J20" s="96"/>
      <c r="K20" s="96"/>
      <c r="L20" s="96"/>
    </row>
    <row r="21" spans="1:12" ht="28.5" customHeight="1" x14ac:dyDescent="0.25">
      <c r="A21" s="387" t="s">
        <v>230</v>
      </c>
      <c r="B21" s="387" t="s">
        <v>229</v>
      </c>
      <c r="C21" s="393" t="s">
        <v>450</v>
      </c>
      <c r="D21" s="393"/>
      <c r="E21" s="393"/>
      <c r="F21" s="393"/>
      <c r="G21" s="393"/>
      <c r="H21" s="393"/>
      <c r="I21" s="388" t="s">
        <v>228</v>
      </c>
      <c r="J21" s="390" t="s">
        <v>452</v>
      </c>
      <c r="K21" s="387" t="s">
        <v>227</v>
      </c>
      <c r="L21" s="389" t="s">
        <v>451</v>
      </c>
    </row>
    <row r="22" spans="1:12" ht="58.5" customHeight="1" x14ac:dyDescent="0.25">
      <c r="A22" s="387"/>
      <c r="B22" s="387"/>
      <c r="C22" s="394" t="s">
        <v>3</v>
      </c>
      <c r="D22" s="394"/>
      <c r="E22" s="181"/>
      <c r="F22" s="182"/>
      <c r="G22" s="395" t="s">
        <v>2</v>
      </c>
      <c r="H22" s="396"/>
      <c r="I22" s="388"/>
      <c r="J22" s="391"/>
      <c r="K22" s="387"/>
      <c r="L22" s="389"/>
    </row>
    <row r="23" spans="1:12" ht="47.25" x14ac:dyDescent="0.25">
      <c r="A23" s="387"/>
      <c r="B23" s="387"/>
      <c r="C23" s="95" t="s">
        <v>226</v>
      </c>
      <c r="D23" s="95" t="s">
        <v>225</v>
      </c>
      <c r="E23" s="95" t="s">
        <v>226</v>
      </c>
      <c r="F23" s="95" t="s">
        <v>225</v>
      </c>
      <c r="G23" s="95" t="s">
        <v>226</v>
      </c>
      <c r="H23" s="95" t="s">
        <v>225</v>
      </c>
      <c r="I23" s="388"/>
      <c r="J23" s="392"/>
      <c r="K23" s="387"/>
      <c r="L23" s="389"/>
    </row>
    <row r="24" spans="1:12" x14ac:dyDescent="0.25">
      <c r="A24" s="74">
        <v>1</v>
      </c>
      <c r="B24" s="74">
        <v>2</v>
      </c>
      <c r="C24" s="95">
        <v>3</v>
      </c>
      <c r="D24" s="95">
        <v>4</v>
      </c>
      <c r="E24" s="95">
        <v>5</v>
      </c>
      <c r="F24" s="95">
        <v>6</v>
      </c>
      <c r="G24" s="95">
        <v>7</v>
      </c>
      <c r="H24" s="95">
        <v>8</v>
      </c>
      <c r="I24" s="95">
        <v>9</v>
      </c>
      <c r="J24" s="95">
        <v>10</v>
      </c>
      <c r="K24" s="95">
        <v>11</v>
      </c>
      <c r="L24" s="95">
        <v>12</v>
      </c>
    </row>
    <row r="25" spans="1:12" ht="31.5" x14ac:dyDescent="0.25">
      <c r="A25" s="91">
        <v>1</v>
      </c>
      <c r="B25" s="92" t="s">
        <v>224</v>
      </c>
      <c r="C25" s="219" t="s">
        <v>397</v>
      </c>
      <c r="D25" s="215" t="s">
        <v>397</v>
      </c>
      <c r="E25" s="215"/>
      <c r="F25" s="215"/>
      <c r="G25" s="215" t="s">
        <v>397</v>
      </c>
      <c r="H25" s="215" t="s">
        <v>397</v>
      </c>
      <c r="I25" s="215" t="s">
        <v>397</v>
      </c>
      <c r="J25" s="215" t="s">
        <v>397</v>
      </c>
      <c r="K25" s="214" t="s">
        <v>397</v>
      </c>
      <c r="L25" s="220" t="s">
        <v>397</v>
      </c>
    </row>
    <row r="26" spans="1:12" ht="21.75" customHeight="1" x14ac:dyDescent="0.25">
      <c r="A26" s="91" t="s">
        <v>223</v>
      </c>
      <c r="B26" s="94" t="s">
        <v>457</v>
      </c>
      <c r="C26" s="89" t="s">
        <v>397</v>
      </c>
      <c r="D26" s="93" t="s">
        <v>397</v>
      </c>
      <c r="E26" s="93"/>
      <c r="F26" s="93"/>
      <c r="G26" s="93" t="s">
        <v>397</v>
      </c>
      <c r="H26" s="93" t="s">
        <v>397</v>
      </c>
      <c r="I26" s="93" t="s">
        <v>397</v>
      </c>
      <c r="J26" s="93" t="s">
        <v>397</v>
      </c>
      <c r="K26" s="214" t="s">
        <v>397</v>
      </c>
      <c r="L26" s="214" t="s">
        <v>397</v>
      </c>
    </row>
    <row r="27" spans="1:12" s="69" customFormat="1" ht="39" customHeight="1" x14ac:dyDescent="0.25">
      <c r="A27" s="91" t="s">
        <v>222</v>
      </c>
      <c r="B27" s="94" t="s">
        <v>459</v>
      </c>
      <c r="C27" s="89" t="s">
        <v>397</v>
      </c>
      <c r="D27" s="93" t="s">
        <v>397</v>
      </c>
      <c r="E27" s="93"/>
      <c r="F27" s="93"/>
      <c r="G27" s="93" t="s">
        <v>397</v>
      </c>
      <c r="H27" s="93" t="s">
        <v>397</v>
      </c>
      <c r="I27" s="93" t="s">
        <v>397</v>
      </c>
      <c r="J27" s="93" t="s">
        <v>397</v>
      </c>
      <c r="K27" s="214" t="s">
        <v>397</v>
      </c>
      <c r="L27" s="214" t="s">
        <v>397</v>
      </c>
    </row>
    <row r="28" spans="1:12" s="69" customFormat="1" ht="70.5" customHeight="1" x14ac:dyDescent="0.25">
      <c r="A28" s="91" t="s">
        <v>458</v>
      </c>
      <c r="B28" s="94" t="s">
        <v>463</v>
      </c>
      <c r="C28" s="89" t="s">
        <v>397</v>
      </c>
      <c r="D28" s="215" t="s">
        <v>397</v>
      </c>
      <c r="E28" s="215"/>
      <c r="F28" s="215"/>
      <c r="G28" s="215" t="s">
        <v>397</v>
      </c>
      <c r="H28" s="215" t="s">
        <v>397</v>
      </c>
      <c r="I28" s="215" t="s">
        <v>397</v>
      </c>
      <c r="J28" s="215" t="s">
        <v>397</v>
      </c>
      <c r="K28" s="214" t="s">
        <v>397</v>
      </c>
      <c r="L28" s="214" t="s">
        <v>397</v>
      </c>
    </row>
    <row r="29" spans="1:12" s="69" customFormat="1" ht="54" customHeight="1" x14ac:dyDescent="0.25">
      <c r="A29" s="91" t="s">
        <v>221</v>
      </c>
      <c r="B29" s="94" t="s">
        <v>462</v>
      </c>
      <c r="C29" s="89" t="s">
        <v>397</v>
      </c>
      <c r="D29" s="215" t="s">
        <v>397</v>
      </c>
      <c r="E29" s="215"/>
      <c r="F29" s="215"/>
      <c r="G29" s="215" t="s">
        <v>397</v>
      </c>
      <c r="H29" s="215" t="s">
        <v>397</v>
      </c>
      <c r="I29" s="215" t="s">
        <v>397</v>
      </c>
      <c r="J29" s="215" t="s">
        <v>397</v>
      </c>
      <c r="K29" s="214" t="s">
        <v>397</v>
      </c>
      <c r="L29" s="214" t="s">
        <v>397</v>
      </c>
    </row>
    <row r="30" spans="1:12" s="69" customFormat="1" ht="42" customHeight="1" x14ac:dyDescent="0.25">
      <c r="A30" s="91" t="s">
        <v>220</v>
      </c>
      <c r="B30" s="94" t="s">
        <v>464</v>
      </c>
      <c r="C30" s="89" t="s">
        <v>397</v>
      </c>
      <c r="D30" s="215" t="s">
        <v>397</v>
      </c>
      <c r="E30" s="215"/>
      <c r="F30" s="215"/>
      <c r="G30" s="215" t="s">
        <v>397</v>
      </c>
      <c r="H30" s="215" t="s">
        <v>397</v>
      </c>
      <c r="I30" s="215" t="s">
        <v>397</v>
      </c>
      <c r="J30" s="215" t="s">
        <v>397</v>
      </c>
      <c r="K30" s="214" t="s">
        <v>397</v>
      </c>
      <c r="L30" s="214" t="s">
        <v>397</v>
      </c>
    </row>
    <row r="31" spans="1:12" s="69" customFormat="1" ht="37.5" customHeight="1" x14ac:dyDescent="0.25">
      <c r="A31" s="91" t="s">
        <v>219</v>
      </c>
      <c r="B31" s="90" t="s">
        <v>460</v>
      </c>
      <c r="C31" s="89" t="s">
        <v>397</v>
      </c>
      <c r="D31" s="215" t="s">
        <v>397</v>
      </c>
      <c r="E31" s="215"/>
      <c r="F31" s="215"/>
      <c r="G31" s="215" t="s">
        <v>397</v>
      </c>
      <c r="H31" s="215" t="s">
        <v>397</v>
      </c>
      <c r="I31" s="215" t="s">
        <v>397</v>
      </c>
      <c r="J31" s="215" t="s">
        <v>397</v>
      </c>
      <c r="K31" s="214" t="s">
        <v>397</v>
      </c>
      <c r="L31" s="214" t="s">
        <v>397</v>
      </c>
    </row>
    <row r="32" spans="1:12" s="69" customFormat="1" ht="31.5" x14ac:dyDescent="0.25">
      <c r="A32" s="91" t="s">
        <v>217</v>
      </c>
      <c r="B32" s="90" t="s">
        <v>465</v>
      </c>
      <c r="C32" s="89" t="s">
        <v>397</v>
      </c>
      <c r="D32" s="215" t="s">
        <v>397</v>
      </c>
      <c r="E32" s="215"/>
      <c r="F32" s="215"/>
      <c r="G32" s="215" t="s">
        <v>397</v>
      </c>
      <c r="H32" s="215" t="s">
        <v>397</v>
      </c>
      <c r="I32" s="215" t="s">
        <v>397</v>
      </c>
      <c r="J32" s="215" t="s">
        <v>397</v>
      </c>
      <c r="K32" s="214" t="s">
        <v>397</v>
      </c>
      <c r="L32" s="214" t="s">
        <v>397</v>
      </c>
    </row>
    <row r="33" spans="1:12" s="69" customFormat="1" ht="51.75" customHeight="1" x14ac:dyDescent="0.25">
      <c r="A33" s="91" t="s">
        <v>476</v>
      </c>
      <c r="B33" s="90" t="s">
        <v>393</v>
      </c>
      <c r="C33" s="89" t="s">
        <v>397</v>
      </c>
      <c r="D33" s="215" t="s">
        <v>397</v>
      </c>
      <c r="E33" s="215"/>
      <c r="F33" s="215"/>
      <c r="G33" s="215" t="s">
        <v>397</v>
      </c>
      <c r="H33" s="215" t="s">
        <v>397</v>
      </c>
      <c r="I33" s="215" t="s">
        <v>397</v>
      </c>
      <c r="J33" s="215" t="s">
        <v>397</v>
      </c>
      <c r="K33" s="214" t="s">
        <v>397</v>
      </c>
      <c r="L33" s="214" t="s">
        <v>397</v>
      </c>
    </row>
    <row r="34" spans="1:12" s="69" customFormat="1" ht="47.25" customHeight="1" x14ac:dyDescent="0.25">
      <c r="A34" s="91" t="s">
        <v>477</v>
      </c>
      <c r="B34" s="90" t="s">
        <v>469</v>
      </c>
      <c r="C34" s="89" t="s">
        <v>397</v>
      </c>
      <c r="D34" s="215" t="s">
        <v>397</v>
      </c>
      <c r="E34" s="215"/>
      <c r="F34" s="215"/>
      <c r="G34" s="215" t="s">
        <v>397</v>
      </c>
      <c r="H34" s="215" t="s">
        <v>397</v>
      </c>
      <c r="I34" s="215" t="s">
        <v>397</v>
      </c>
      <c r="J34" s="215" t="s">
        <v>397</v>
      </c>
      <c r="K34" s="215" t="s">
        <v>397</v>
      </c>
      <c r="L34" s="214" t="s">
        <v>397</v>
      </c>
    </row>
    <row r="35" spans="1:12" s="69" customFormat="1" ht="49.5" customHeight="1" x14ac:dyDescent="0.25">
      <c r="A35" s="91" t="s">
        <v>478</v>
      </c>
      <c r="B35" s="90" t="s">
        <v>218</v>
      </c>
      <c r="C35" s="89" t="s">
        <v>397</v>
      </c>
      <c r="D35" s="215" t="s">
        <v>397</v>
      </c>
      <c r="E35" s="215"/>
      <c r="F35" s="215"/>
      <c r="G35" s="215" t="s">
        <v>397</v>
      </c>
      <c r="H35" s="215" t="s">
        <v>397</v>
      </c>
      <c r="I35" s="215" t="s">
        <v>397</v>
      </c>
      <c r="J35" s="215" t="s">
        <v>397</v>
      </c>
      <c r="K35" s="215" t="s">
        <v>397</v>
      </c>
      <c r="L35" s="214" t="s">
        <v>397</v>
      </c>
    </row>
    <row r="36" spans="1:12" ht="37.5" customHeight="1" x14ac:dyDescent="0.25">
      <c r="A36" s="91" t="s">
        <v>479</v>
      </c>
      <c r="B36" s="90" t="s">
        <v>461</v>
      </c>
      <c r="C36" s="89" t="s">
        <v>397</v>
      </c>
      <c r="D36" s="216" t="s">
        <v>397</v>
      </c>
      <c r="E36" s="216"/>
      <c r="F36" s="217"/>
      <c r="G36" s="217" t="s">
        <v>397</v>
      </c>
      <c r="H36" s="217" t="s">
        <v>397</v>
      </c>
      <c r="I36" s="218" t="s">
        <v>397</v>
      </c>
      <c r="J36" s="218" t="s">
        <v>397</v>
      </c>
      <c r="K36" s="214" t="s">
        <v>397</v>
      </c>
      <c r="L36" s="214" t="s">
        <v>397</v>
      </c>
    </row>
    <row r="37" spans="1:12" x14ac:dyDescent="0.25">
      <c r="A37" s="91" t="s">
        <v>480</v>
      </c>
      <c r="B37" s="90" t="s">
        <v>216</v>
      </c>
      <c r="C37" s="89" t="s">
        <v>397</v>
      </c>
      <c r="D37" s="216" t="s">
        <v>397</v>
      </c>
      <c r="E37" s="216"/>
      <c r="F37" s="217"/>
      <c r="G37" s="217" t="s">
        <v>397</v>
      </c>
      <c r="H37" s="217" t="s">
        <v>397</v>
      </c>
      <c r="I37" s="218" t="s">
        <v>397</v>
      </c>
      <c r="J37" s="218" t="s">
        <v>397</v>
      </c>
      <c r="K37" s="214" t="s">
        <v>397</v>
      </c>
      <c r="L37" s="214" t="s">
        <v>397</v>
      </c>
    </row>
    <row r="38" spans="1:12" x14ac:dyDescent="0.25">
      <c r="A38" s="91" t="s">
        <v>481</v>
      </c>
      <c r="B38" s="92" t="s">
        <v>215</v>
      </c>
      <c r="C38" s="89"/>
      <c r="D38" s="88"/>
      <c r="E38" s="88"/>
      <c r="F38" s="88"/>
      <c r="G38" s="88"/>
      <c r="H38" s="88"/>
      <c r="I38" s="88"/>
      <c r="J38" s="88"/>
      <c r="K38" s="88"/>
      <c r="L38" s="88"/>
    </row>
    <row r="39" spans="1:12" ht="63" x14ac:dyDescent="0.25">
      <c r="A39" s="91">
        <v>2</v>
      </c>
      <c r="B39" s="90" t="s">
        <v>466</v>
      </c>
      <c r="C39" s="89" t="s">
        <v>397</v>
      </c>
      <c r="D39" s="216" t="s">
        <v>397</v>
      </c>
      <c r="E39" s="214"/>
      <c r="F39" s="214"/>
      <c r="G39" s="214" t="s">
        <v>397</v>
      </c>
      <c r="H39" s="214" t="s">
        <v>397</v>
      </c>
      <c r="I39" s="214" t="s">
        <v>397</v>
      </c>
      <c r="J39" s="214" t="s">
        <v>397</v>
      </c>
      <c r="K39" s="214" t="s">
        <v>397</v>
      </c>
      <c r="L39" s="214" t="s">
        <v>397</v>
      </c>
    </row>
    <row r="40" spans="1:12" ht="33.75" customHeight="1" x14ac:dyDescent="0.25">
      <c r="A40" s="91" t="s">
        <v>214</v>
      </c>
      <c r="B40" s="90" t="s">
        <v>468</v>
      </c>
      <c r="C40" s="89" t="s">
        <v>397</v>
      </c>
      <c r="D40" s="216" t="s">
        <v>397</v>
      </c>
      <c r="E40" s="214"/>
      <c r="F40" s="214"/>
      <c r="G40" s="214" t="s">
        <v>397</v>
      </c>
      <c r="H40" s="214" t="s">
        <v>397</v>
      </c>
      <c r="I40" s="214" t="s">
        <v>397</v>
      </c>
      <c r="J40" s="214" t="s">
        <v>397</v>
      </c>
      <c r="K40" s="214" t="s">
        <v>397</v>
      </c>
      <c r="L40" s="214" t="s">
        <v>397</v>
      </c>
    </row>
    <row r="41" spans="1:12" ht="63" customHeight="1" x14ac:dyDescent="0.25">
      <c r="A41" s="91" t="s">
        <v>213</v>
      </c>
      <c r="B41" s="92" t="s">
        <v>550</v>
      </c>
      <c r="C41" s="89" t="s">
        <v>397</v>
      </c>
      <c r="D41" s="214" t="s">
        <v>397</v>
      </c>
      <c r="E41" s="214"/>
      <c r="F41" s="214"/>
      <c r="G41" s="214" t="s">
        <v>397</v>
      </c>
      <c r="H41" s="214" t="s">
        <v>397</v>
      </c>
      <c r="I41" s="214" t="s">
        <v>397</v>
      </c>
      <c r="J41" s="214" t="s">
        <v>397</v>
      </c>
      <c r="K41" s="214" t="s">
        <v>397</v>
      </c>
      <c r="L41" s="214" t="s">
        <v>397</v>
      </c>
    </row>
    <row r="42" spans="1:12" ht="58.5" customHeight="1" x14ac:dyDescent="0.25">
      <c r="A42" s="91">
        <v>3</v>
      </c>
      <c r="B42" s="90" t="s">
        <v>467</v>
      </c>
      <c r="C42" s="89" t="s">
        <v>397</v>
      </c>
      <c r="D42" s="214" t="s">
        <v>397</v>
      </c>
      <c r="E42" s="214"/>
      <c r="F42" s="214"/>
      <c r="G42" s="89" t="s">
        <v>397</v>
      </c>
      <c r="H42" s="214" t="s">
        <v>397</v>
      </c>
      <c r="I42" s="214" t="s">
        <v>397</v>
      </c>
      <c r="J42" s="214" t="s">
        <v>397</v>
      </c>
      <c r="K42" s="214" t="s">
        <v>397</v>
      </c>
      <c r="L42" s="214" t="s">
        <v>397</v>
      </c>
    </row>
    <row r="43" spans="1:12" ht="34.5" customHeight="1" x14ac:dyDescent="0.25">
      <c r="A43" s="91" t="s">
        <v>212</v>
      </c>
      <c r="B43" s="90" t="s">
        <v>210</v>
      </c>
      <c r="C43" s="89" t="s">
        <v>397</v>
      </c>
      <c r="D43" s="214" t="s">
        <v>397</v>
      </c>
      <c r="E43" s="214"/>
      <c r="F43" s="214"/>
      <c r="G43" s="89" t="s">
        <v>397</v>
      </c>
      <c r="H43" s="214" t="s">
        <v>397</v>
      </c>
      <c r="I43" s="214" t="s">
        <v>397</v>
      </c>
      <c r="J43" s="214" t="s">
        <v>397</v>
      </c>
      <c r="K43" s="214" t="s">
        <v>397</v>
      </c>
      <c r="L43" s="214" t="s">
        <v>397</v>
      </c>
    </row>
    <row r="44" spans="1:12" ht="24.75" customHeight="1" x14ac:dyDescent="0.25">
      <c r="A44" s="91" t="s">
        <v>211</v>
      </c>
      <c r="B44" s="90" t="s">
        <v>208</v>
      </c>
      <c r="C44" s="89" t="s">
        <v>397</v>
      </c>
      <c r="D44" s="214" t="s">
        <v>397</v>
      </c>
      <c r="E44" s="214"/>
      <c r="F44" s="214"/>
      <c r="G44" s="89" t="s">
        <v>397</v>
      </c>
      <c r="H44" s="214" t="s">
        <v>397</v>
      </c>
      <c r="I44" s="214" t="s">
        <v>397</v>
      </c>
      <c r="J44" s="214" t="s">
        <v>397</v>
      </c>
      <c r="K44" s="214" t="s">
        <v>397</v>
      </c>
      <c r="L44" s="214" t="s">
        <v>397</v>
      </c>
    </row>
    <row r="45" spans="1:12" ht="90.75" customHeight="1" x14ac:dyDescent="0.25">
      <c r="A45" s="91" t="s">
        <v>209</v>
      </c>
      <c r="B45" s="90" t="s">
        <v>472</v>
      </c>
      <c r="C45" s="89" t="s">
        <v>397</v>
      </c>
      <c r="D45" s="214" t="s">
        <v>397</v>
      </c>
      <c r="E45" s="214"/>
      <c r="F45" s="214"/>
      <c r="G45" s="214" t="s">
        <v>397</v>
      </c>
      <c r="H45" s="214" t="s">
        <v>397</v>
      </c>
      <c r="I45" s="214" t="s">
        <v>397</v>
      </c>
      <c r="J45" s="214" t="s">
        <v>397</v>
      </c>
      <c r="K45" s="214" t="s">
        <v>397</v>
      </c>
      <c r="L45" s="214" t="s">
        <v>397</v>
      </c>
    </row>
    <row r="46" spans="1:12" ht="167.25" customHeight="1" x14ac:dyDescent="0.25">
      <c r="A46" s="91" t="s">
        <v>207</v>
      </c>
      <c r="B46" s="90" t="s">
        <v>470</v>
      </c>
      <c r="C46" s="89" t="s">
        <v>397</v>
      </c>
      <c r="D46" s="214" t="s">
        <v>397</v>
      </c>
      <c r="E46" s="214"/>
      <c r="F46" s="214"/>
      <c r="G46" s="214" t="s">
        <v>397</v>
      </c>
      <c r="H46" s="214" t="s">
        <v>397</v>
      </c>
      <c r="I46" s="214" t="s">
        <v>397</v>
      </c>
      <c r="J46" s="214" t="s">
        <v>397</v>
      </c>
      <c r="K46" s="214" t="s">
        <v>397</v>
      </c>
      <c r="L46" s="214" t="s">
        <v>397</v>
      </c>
    </row>
    <row r="47" spans="1:12" ht="30.75" customHeight="1" x14ac:dyDescent="0.25">
      <c r="A47" s="91" t="s">
        <v>205</v>
      </c>
      <c r="B47" s="90" t="s">
        <v>206</v>
      </c>
      <c r="C47" s="89" t="s">
        <v>397</v>
      </c>
      <c r="D47" s="214" t="s">
        <v>397</v>
      </c>
      <c r="E47" s="214"/>
      <c r="F47" s="214"/>
      <c r="G47" s="89" t="s">
        <v>397</v>
      </c>
      <c r="H47" s="214" t="s">
        <v>397</v>
      </c>
      <c r="I47" s="214" t="s">
        <v>397</v>
      </c>
      <c r="J47" s="214" t="s">
        <v>397</v>
      </c>
      <c r="K47" s="214" t="s">
        <v>397</v>
      </c>
      <c r="L47" s="214" t="s">
        <v>397</v>
      </c>
    </row>
    <row r="48" spans="1:12" ht="37.5" customHeight="1" x14ac:dyDescent="0.25">
      <c r="A48" s="91" t="s">
        <v>482</v>
      </c>
      <c r="B48" s="92" t="s">
        <v>204</v>
      </c>
      <c r="C48" s="89"/>
      <c r="D48" s="88"/>
      <c r="E48" s="88"/>
      <c r="F48" s="88"/>
      <c r="G48" s="88"/>
      <c r="H48" s="88"/>
      <c r="I48" s="88"/>
      <c r="J48" s="88"/>
      <c r="K48" s="88"/>
      <c r="L48" s="88"/>
    </row>
    <row r="49" spans="1:12" ht="35.25" customHeight="1" x14ac:dyDescent="0.25">
      <c r="A49" s="91">
        <v>4</v>
      </c>
      <c r="B49" s="90" t="s">
        <v>202</v>
      </c>
      <c r="C49" s="219" t="s">
        <v>397</v>
      </c>
      <c r="D49" s="214" t="s">
        <v>397</v>
      </c>
      <c r="E49" s="214"/>
      <c r="F49" s="214"/>
      <c r="G49" s="214" t="s">
        <v>397</v>
      </c>
      <c r="H49" s="214" t="s">
        <v>397</v>
      </c>
      <c r="I49" s="214" t="s">
        <v>397</v>
      </c>
      <c r="J49" s="214" t="s">
        <v>397</v>
      </c>
      <c r="K49" s="214" t="s">
        <v>397</v>
      </c>
      <c r="L49" s="214" t="s">
        <v>397</v>
      </c>
    </row>
    <row r="50" spans="1:12" ht="86.25" customHeight="1" x14ac:dyDescent="0.25">
      <c r="A50" s="91" t="s">
        <v>203</v>
      </c>
      <c r="B50" s="90" t="s">
        <v>471</v>
      </c>
      <c r="C50" s="219" t="s">
        <v>397</v>
      </c>
      <c r="D50" s="214" t="s">
        <v>397</v>
      </c>
      <c r="E50" s="214"/>
      <c r="F50" s="214"/>
      <c r="G50" s="214" t="s">
        <v>397</v>
      </c>
      <c r="H50" s="214" t="s">
        <v>397</v>
      </c>
      <c r="I50" s="214" t="s">
        <v>397</v>
      </c>
      <c r="J50" s="214" t="s">
        <v>397</v>
      </c>
      <c r="K50" s="214" t="s">
        <v>397</v>
      </c>
      <c r="L50" s="214" t="s">
        <v>397</v>
      </c>
    </row>
    <row r="51" spans="1:12" ht="77.25" customHeight="1" x14ac:dyDescent="0.25">
      <c r="A51" s="91" t="s">
        <v>201</v>
      </c>
      <c r="B51" s="90" t="s">
        <v>473</v>
      </c>
      <c r="C51" s="89" t="s">
        <v>397</v>
      </c>
      <c r="D51" s="214" t="s">
        <v>397</v>
      </c>
      <c r="E51" s="214"/>
      <c r="F51" s="214"/>
      <c r="G51" s="214" t="s">
        <v>397</v>
      </c>
      <c r="H51" s="214" t="s">
        <v>397</v>
      </c>
      <c r="I51" s="214" t="s">
        <v>397</v>
      </c>
      <c r="J51" s="214" t="s">
        <v>397</v>
      </c>
      <c r="K51" s="214" t="s">
        <v>397</v>
      </c>
      <c r="L51" s="214" t="s">
        <v>397</v>
      </c>
    </row>
    <row r="52" spans="1:12" ht="71.25" customHeight="1" x14ac:dyDescent="0.25">
      <c r="A52" s="91" t="s">
        <v>199</v>
      </c>
      <c r="B52" s="90" t="s">
        <v>200</v>
      </c>
      <c r="C52" s="89" t="s">
        <v>397</v>
      </c>
      <c r="D52" s="214" t="s">
        <v>397</v>
      </c>
      <c r="E52" s="214"/>
      <c r="F52" s="214"/>
      <c r="G52" s="214" t="s">
        <v>397</v>
      </c>
      <c r="H52" s="214" t="s">
        <v>397</v>
      </c>
      <c r="I52" s="214" t="s">
        <v>397</v>
      </c>
      <c r="J52" s="214" t="s">
        <v>397</v>
      </c>
      <c r="K52" s="214" t="s">
        <v>397</v>
      </c>
      <c r="L52" s="214" t="s">
        <v>397</v>
      </c>
    </row>
    <row r="53" spans="1:12" ht="48" customHeight="1" x14ac:dyDescent="0.25">
      <c r="A53" s="91" t="s">
        <v>197</v>
      </c>
      <c r="B53" s="189" t="s">
        <v>474</v>
      </c>
      <c r="C53" s="89" t="s">
        <v>397</v>
      </c>
      <c r="D53" s="214" t="s">
        <v>397</v>
      </c>
      <c r="E53" s="214"/>
      <c r="F53" s="214"/>
      <c r="G53" s="214" t="s">
        <v>397</v>
      </c>
      <c r="H53" s="214" t="s">
        <v>397</v>
      </c>
      <c r="I53" s="214" t="s">
        <v>397</v>
      </c>
      <c r="J53" s="214" t="s">
        <v>397</v>
      </c>
      <c r="K53" s="214" t="s">
        <v>397</v>
      </c>
      <c r="L53" s="214" t="s">
        <v>397</v>
      </c>
    </row>
    <row r="54" spans="1:12" ht="46.5" customHeight="1" x14ac:dyDescent="0.25">
      <c r="A54" s="91" t="s">
        <v>475</v>
      </c>
      <c r="B54" s="90" t="s">
        <v>198</v>
      </c>
      <c r="C54" s="89" t="s">
        <v>397</v>
      </c>
      <c r="D54" s="214" t="s">
        <v>397</v>
      </c>
      <c r="E54" s="214"/>
      <c r="F54" s="214"/>
      <c r="G54" s="214" t="s">
        <v>397</v>
      </c>
      <c r="H54" s="214" t="s">
        <v>397</v>
      </c>
      <c r="I54" s="214" t="s">
        <v>397</v>
      </c>
      <c r="J54" s="214" t="s">
        <v>397</v>
      </c>
      <c r="K54" s="214" t="s">
        <v>397</v>
      </c>
      <c r="L54" s="214" t="s">
        <v>397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9" zoomScale="80" zoomScaleNormal="70" zoomScaleSheetLayoutView="80" workbookViewId="0">
      <selection activeCell="Y32" sqref="Y3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5" width="10.5703125" style="62" customWidth="1"/>
    <col min="16" max="27" width="10.5703125" style="61" customWidth="1"/>
    <col min="28" max="28" width="13.140625" style="61" customWidth="1"/>
    <col min="29" max="29" width="24.85546875" style="61" customWidth="1"/>
    <col min="30" max="16384" width="9.140625" style="61"/>
  </cols>
  <sheetData>
    <row r="1" spans="1:29" ht="18.75" x14ac:dyDescent="0.25">
      <c r="A1" s="62"/>
      <c r="B1" s="62"/>
      <c r="C1" s="62"/>
      <c r="D1" s="62"/>
      <c r="E1" s="62"/>
      <c r="F1" s="62"/>
      <c r="P1" s="62"/>
      <c r="Q1" s="62"/>
      <c r="T1" s="62"/>
      <c r="U1" s="62"/>
      <c r="X1" s="62"/>
      <c r="Y1" s="62"/>
      <c r="AC1" s="38" t="s">
        <v>69</v>
      </c>
    </row>
    <row r="2" spans="1:29" ht="18.75" x14ac:dyDescent="0.3">
      <c r="A2" s="62"/>
      <c r="B2" s="62"/>
      <c r="C2" s="62"/>
      <c r="D2" s="62"/>
      <c r="E2" s="62"/>
      <c r="F2" s="62"/>
      <c r="P2" s="62"/>
      <c r="Q2" s="62"/>
      <c r="T2" s="62"/>
      <c r="U2" s="62"/>
      <c r="X2" s="62"/>
      <c r="Y2" s="62"/>
      <c r="AC2" s="15" t="s">
        <v>11</v>
      </c>
    </row>
    <row r="3" spans="1:29" ht="18.75" x14ac:dyDescent="0.3">
      <c r="A3" s="62"/>
      <c r="B3" s="62"/>
      <c r="C3" s="62"/>
      <c r="D3" s="62"/>
      <c r="E3" s="62"/>
      <c r="F3" s="62"/>
      <c r="P3" s="62"/>
      <c r="Q3" s="62"/>
      <c r="T3" s="62"/>
      <c r="U3" s="62"/>
      <c r="X3" s="62"/>
      <c r="Y3" s="62"/>
      <c r="AC3" s="15" t="s">
        <v>68</v>
      </c>
    </row>
    <row r="4" spans="1:29" ht="18.75" customHeight="1" x14ac:dyDescent="0.25">
      <c r="A4" s="271" t="str">
        <f>'1. паспорт местоположение'!A5:C5</f>
        <v>Год раскрытия информации: 2025 г.</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2"/>
      <c r="B5" s="62"/>
      <c r="C5" s="62"/>
      <c r="D5" s="62"/>
      <c r="E5" s="62"/>
      <c r="F5" s="62"/>
      <c r="P5" s="62"/>
      <c r="Q5" s="62"/>
      <c r="T5" s="62"/>
      <c r="U5" s="62"/>
      <c r="X5" s="62"/>
      <c r="Y5" s="62"/>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94"/>
      <c r="I7" s="194"/>
      <c r="J7" s="86"/>
      <c r="K7" s="86"/>
      <c r="L7" s="13"/>
      <c r="M7" s="13"/>
      <c r="N7" s="86"/>
      <c r="O7" s="86"/>
      <c r="P7" s="86"/>
      <c r="Q7" s="86"/>
      <c r="R7" s="86"/>
      <c r="S7" s="86"/>
      <c r="T7" s="86"/>
      <c r="U7" s="86"/>
      <c r="V7" s="86"/>
      <c r="W7" s="86"/>
      <c r="X7" s="86"/>
      <c r="Y7" s="86"/>
      <c r="Z7" s="86"/>
      <c r="AA7" s="86"/>
      <c r="AB7" s="86"/>
      <c r="AC7" s="86"/>
    </row>
    <row r="8" spans="1:29" ht="18.75" x14ac:dyDescent="0.25">
      <c r="A8" s="274" t="str">
        <f>'1. паспорт местоположение'!A9:C9</f>
        <v>филиал "Уральский" АО "Оборонэнерго"</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94"/>
      <c r="I10" s="194"/>
      <c r="J10" s="86"/>
      <c r="K10" s="86"/>
      <c r="L10" s="13"/>
      <c r="M10" s="13"/>
      <c r="N10" s="86"/>
      <c r="O10" s="86"/>
      <c r="P10" s="86"/>
      <c r="Q10" s="86"/>
      <c r="R10" s="86"/>
      <c r="S10" s="86"/>
      <c r="T10" s="86"/>
      <c r="U10" s="86"/>
      <c r="V10" s="86"/>
      <c r="W10" s="86"/>
      <c r="X10" s="86"/>
      <c r="Y10" s="86"/>
      <c r="Z10" s="86"/>
      <c r="AA10" s="86"/>
      <c r="AB10" s="86"/>
      <c r="AC10" s="86"/>
    </row>
    <row r="11" spans="1:29" ht="18.75" x14ac:dyDescent="0.25">
      <c r="A11" s="274" t="str">
        <f>'1. паспорт местоположение'!A12:C12</f>
        <v>Р/УРЛ/58/03/0001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85"/>
      <c r="K13" s="85"/>
      <c r="L13" s="11"/>
      <c r="M13" s="11"/>
      <c r="N13" s="85"/>
      <c r="O13" s="85"/>
      <c r="P13" s="85"/>
      <c r="Q13" s="85"/>
      <c r="R13" s="85"/>
      <c r="S13" s="85"/>
      <c r="T13" s="85"/>
      <c r="U13" s="85"/>
      <c r="V13" s="85"/>
      <c r="W13" s="85"/>
      <c r="X13" s="85"/>
      <c r="Y13" s="85"/>
      <c r="Z13" s="85"/>
      <c r="AA13" s="85"/>
      <c r="AB13" s="85"/>
      <c r="AC13" s="85"/>
    </row>
    <row r="14" spans="1:29" ht="34.5" customHeight="1" x14ac:dyDescent="0.25">
      <c r="A14" s="273"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2"/>
      <c r="P17" s="62"/>
      <c r="Q17" s="62"/>
      <c r="R17" s="62"/>
      <c r="S17" s="62"/>
      <c r="T17" s="62"/>
      <c r="U17" s="62"/>
      <c r="V17" s="62"/>
      <c r="W17" s="62"/>
      <c r="X17" s="62"/>
      <c r="Y17" s="62"/>
      <c r="Z17" s="62"/>
      <c r="AA17" s="62"/>
      <c r="AB17" s="62"/>
    </row>
    <row r="18" spans="1:32" x14ac:dyDescent="0.25">
      <c r="A18" s="401" t="s">
        <v>521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2"/>
      <c r="B19" s="62"/>
      <c r="C19" s="62"/>
      <c r="D19" s="62"/>
      <c r="E19" s="62"/>
      <c r="F19" s="62"/>
      <c r="P19" s="62"/>
      <c r="Q19" s="62"/>
      <c r="R19" s="62"/>
      <c r="S19" s="62"/>
      <c r="T19" s="62"/>
      <c r="U19" s="62"/>
      <c r="V19" s="62"/>
      <c r="W19" s="62"/>
      <c r="X19" s="62"/>
      <c r="Y19" s="62"/>
      <c r="Z19" s="62"/>
      <c r="AA19" s="62"/>
      <c r="AB19" s="62"/>
    </row>
    <row r="20" spans="1:32" ht="33" customHeight="1" x14ac:dyDescent="0.25">
      <c r="A20" s="398" t="s">
        <v>196</v>
      </c>
      <c r="B20" s="398" t="s">
        <v>195</v>
      </c>
      <c r="C20" s="387" t="s">
        <v>194</v>
      </c>
      <c r="D20" s="387"/>
      <c r="E20" s="400" t="s">
        <v>193</v>
      </c>
      <c r="F20" s="400"/>
      <c r="G20" s="398" t="s">
        <v>569</v>
      </c>
      <c r="H20" s="402" t="s">
        <v>579</v>
      </c>
      <c r="I20" s="403"/>
      <c r="J20" s="403"/>
      <c r="K20" s="403"/>
      <c r="L20" s="402" t="s">
        <v>560</v>
      </c>
      <c r="M20" s="403"/>
      <c r="N20" s="403"/>
      <c r="O20" s="403"/>
      <c r="P20" s="402" t="s">
        <v>561</v>
      </c>
      <c r="Q20" s="403"/>
      <c r="R20" s="403"/>
      <c r="S20" s="403"/>
      <c r="T20" s="402" t="s">
        <v>562</v>
      </c>
      <c r="U20" s="403"/>
      <c r="V20" s="403"/>
      <c r="W20" s="403"/>
      <c r="X20" s="402" t="s">
        <v>563</v>
      </c>
      <c r="Y20" s="403"/>
      <c r="Z20" s="403"/>
      <c r="AA20" s="403"/>
      <c r="AB20" s="404" t="s">
        <v>192</v>
      </c>
      <c r="AC20" s="405"/>
      <c r="AD20" s="84"/>
      <c r="AE20" s="84"/>
      <c r="AF20" s="84"/>
    </row>
    <row r="21" spans="1:32" ht="99.75" customHeight="1" x14ac:dyDescent="0.25">
      <c r="A21" s="399"/>
      <c r="B21" s="399"/>
      <c r="C21" s="387"/>
      <c r="D21" s="387"/>
      <c r="E21" s="400"/>
      <c r="F21" s="400"/>
      <c r="G21" s="399"/>
      <c r="H21" s="387" t="s">
        <v>578</v>
      </c>
      <c r="I21" s="387"/>
      <c r="J21" s="387" t="s">
        <v>564</v>
      </c>
      <c r="K21" s="387"/>
      <c r="L21" s="387" t="s">
        <v>578</v>
      </c>
      <c r="M21" s="387"/>
      <c r="N21" s="387" t="s">
        <v>564</v>
      </c>
      <c r="O21" s="387"/>
      <c r="P21" s="387" t="s">
        <v>578</v>
      </c>
      <c r="Q21" s="387"/>
      <c r="R21" s="387" t="s">
        <v>564</v>
      </c>
      <c r="S21" s="387"/>
      <c r="T21" s="387" t="s">
        <v>578</v>
      </c>
      <c r="U21" s="387"/>
      <c r="V21" s="387" t="s">
        <v>564</v>
      </c>
      <c r="W21" s="387"/>
      <c r="X21" s="387" t="s">
        <v>578</v>
      </c>
      <c r="Y21" s="387"/>
      <c r="Z21" s="387" t="s">
        <v>564</v>
      </c>
      <c r="AA21" s="387"/>
      <c r="AB21" s="406"/>
      <c r="AC21" s="407"/>
    </row>
    <row r="22" spans="1:32" ht="89.25" customHeight="1" x14ac:dyDescent="0.25">
      <c r="A22" s="394"/>
      <c r="B22" s="394"/>
      <c r="C22" s="81" t="s">
        <v>578</v>
      </c>
      <c r="D22" s="81" t="s">
        <v>557</v>
      </c>
      <c r="E22" s="83" t="s">
        <v>572</v>
      </c>
      <c r="F22" s="83" t="s">
        <v>570</v>
      </c>
      <c r="G22" s="394"/>
      <c r="H22" s="82" t="s">
        <v>500</v>
      </c>
      <c r="I22" s="82" t="s">
        <v>501</v>
      </c>
      <c r="J22" s="82" t="s">
        <v>500</v>
      </c>
      <c r="K22" s="82" t="s">
        <v>501</v>
      </c>
      <c r="L22" s="82" t="s">
        <v>500</v>
      </c>
      <c r="M22" s="82" t="s">
        <v>501</v>
      </c>
      <c r="N22" s="82" t="s">
        <v>500</v>
      </c>
      <c r="O22" s="82" t="s">
        <v>501</v>
      </c>
      <c r="P22" s="82" t="s">
        <v>500</v>
      </c>
      <c r="Q22" s="82" t="s">
        <v>501</v>
      </c>
      <c r="R22" s="82" t="s">
        <v>500</v>
      </c>
      <c r="S22" s="82" t="s">
        <v>501</v>
      </c>
      <c r="T22" s="82" t="s">
        <v>500</v>
      </c>
      <c r="U22" s="82" t="s">
        <v>501</v>
      </c>
      <c r="V22" s="82" t="s">
        <v>500</v>
      </c>
      <c r="W22" s="82" t="s">
        <v>501</v>
      </c>
      <c r="X22" s="82" t="s">
        <v>500</v>
      </c>
      <c r="Y22" s="82" t="s">
        <v>501</v>
      </c>
      <c r="Z22" s="82" t="s">
        <v>500</v>
      </c>
      <c r="AA22" s="82" t="s">
        <v>501</v>
      </c>
      <c r="AB22" s="253" t="s">
        <v>578</v>
      </c>
      <c r="AC22" s="81" t="s">
        <v>557</v>
      </c>
    </row>
    <row r="23" spans="1:32" ht="19.5" customHeight="1" x14ac:dyDescent="0.25">
      <c r="A23" s="74">
        <v>1</v>
      </c>
      <c r="B23" s="74">
        <v>2</v>
      </c>
      <c r="C23" s="74">
        <v>3</v>
      </c>
      <c r="D23" s="74">
        <v>4</v>
      </c>
      <c r="E23" s="74">
        <v>5</v>
      </c>
      <c r="F23" s="74">
        <v>6</v>
      </c>
      <c r="G23" s="193">
        <v>7</v>
      </c>
      <c r="H23" s="226">
        <v>8</v>
      </c>
      <c r="I23" s="226">
        <v>9</v>
      </c>
      <c r="J23" s="226">
        <v>10</v>
      </c>
      <c r="K23" s="226">
        <v>11</v>
      </c>
      <c r="L23" s="193">
        <v>8</v>
      </c>
      <c r="M23" s="193">
        <v>9</v>
      </c>
      <c r="N23" s="193">
        <v>10</v>
      </c>
      <c r="O23" s="193">
        <v>11</v>
      </c>
      <c r="P23" s="193">
        <v>12</v>
      </c>
      <c r="Q23" s="193">
        <v>13</v>
      </c>
      <c r="R23" s="193">
        <v>14</v>
      </c>
      <c r="S23" s="193">
        <v>15</v>
      </c>
      <c r="T23" s="230">
        <v>12</v>
      </c>
      <c r="U23" s="230">
        <v>13</v>
      </c>
      <c r="V23" s="230">
        <v>14</v>
      </c>
      <c r="W23" s="230">
        <v>15</v>
      </c>
      <c r="X23" s="243">
        <v>12</v>
      </c>
      <c r="Y23" s="243">
        <v>13</v>
      </c>
      <c r="Z23" s="243">
        <v>14</v>
      </c>
      <c r="AA23" s="243">
        <v>15</v>
      </c>
      <c r="AB23" s="193">
        <v>20</v>
      </c>
      <c r="AC23" s="193">
        <v>21</v>
      </c>
    </row>
    <row r="24" spans="1:32" ht="47.25" customHeight="1" x14ac:dyDescent="0.25">
      <c r="A24" s="79">
        <v>1</v>
      </c>
      <c r="B24" s="78" t="s">
        <v>191</v>
      </c>
      <c r="C24" s="245">
        <f t="shared" ref="C24:AC24" si="0">SUM(C25:C29)</f>
        <v>0</v>
      </c>
      <c r="D24" s="245">
        <f t="shared" si="0"/>
        <v>0.17299999999999999</v>
      </c>
      <c r="E24" s="245">
        <f t="shared" si="0"/>
        <v>0</v>
      </c>
      <c r="F24" s="245">
        <f t="shared" si="0"/>
        <v>0</v>
      </c>
      <c r="G24" s="245">
        <f t="shared" si="0"/>
        <v>0</v>
      </c>
      <c r="H24" s="245">
        <f t="shared" si="0"/>
        <v>0</v>
      </c>
      <c r="I24" s="245">
        <f t="shared" si="0"/>
        <v>0</v>
      </c>
      <c r="J24" s="245">
        <f t="shared" si="0"/>
        <v>0</v>
      </c>
      <c r="K24" s="245">
        <f t="shared" si="0"/>
        <v>0</v>
      </c>
      <c r="L24" s="245">
        <f t="shared" si="0"/>
        <v>0</v>
      </c>
      <c r="M24" s="245">
        <f t="shared" si="0"/>
        <v>0</v>
      </c>
      <c r="N24" s="245">
        <f t="shared" si="0"/>
        <v>9.1999999999999998E-2</v>
      </c>
      <c r="O24" s="245">
        <f t="shared" si="0"/>
        <v>0</v>
      </c>
      <c r="P24" s="245">
        <f t="shared" si="0"/>
        <v>0</v>
      </c>
      <c r="Q24" s="245">
        <f t="shared" si="0"/>
        <v>0</v>
      </c>
      <c r="R24" s="245">
        <f t="shared" si="0"/>
        <v>1.4999999999999999E-2</v>
      </c>
      <c r="S24" s="245">
        <f t="shared" si="0"/>
        <v>0</v>
      </c>
      <c r="T24" s="245">
        <f t="shared" si="0"/>
        <v>0</v>
      </c>
      <c r="U24" s="245">
        <f t="shared" si="0"/>
        <v>0</v>
      </c>
      <c r="V24" s="245">
        <f t="shared" si="0"/>
        <v>5.0999999999999997E-2</v>
      </c>
      <c r="W24" s="245">
        <f t="shared" si="0"/>
        <v>0</v>
      </c>
      <c r="X24" s="245">
        <f t="shared" ref="X24:AA24" si="1">SUM(X25:X29)</f>
        <v>0</v>
      </c>
      <c r="Y24" s="245">
        <f t="shared" si="1"/>
        <v>0</v>
      </c>
      <c r="Z24" s="245">
        <f t="shared" si="1"/>
        <v>1.4999999999999999E-2</v>
      </c>
      <c r="AA24" s="245">
        <f t="shared" si="1"/>
        <v>0</v>
      </c>
      <c r="AB24" s="245">
        <f t="shared" si="0"/>
        <v>0</v>
      </c>
      <c r="AC24" s="245">
        <f t="shared" si="0"/>
        <v>0.17299999999999999</v>
      </c>
    </row>
    <row r="25" spans="1:32" ht="24" customHeight="1" x14ac:dyDescent="0.25">
      <c r="A25" s="76" t="s">
        <v>190</v>
      </c>
      <c r="B25" s="50" t="s">
        <v>189</v>
      </c>
      <c r="C25" s="226"/>
      <c r="D25" s="244">
        <f>G25+AC25</f>
        <v>0</v>
      </c>
      <c r="E25" s="244">
        <v>0</v>
      </c>
      <c r="F25" s="244">
        <v>0</v>
      </c>
      <c r="G25" s="244">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244">
        <f t="shared" ref="AB25:AB28" si="2">H25+L25+P25+T25+X25</f>
        <v>0</v>
      </c>
      <c r="AC25" s="244">
        <f t="shared" ref="AC25:AC28" si="3">J25+N25+R25+V25+Z25</f>
        <v>0</v>
      </c>
    </row>
    <row r="26" spans="1:32" x14ac:dyDescent="0.25">
      <c r="A26" s="76" t="s">
        <v>188</v>
      </c>
      <c r="B26" s="50" t="s">
        <v>187</v>
      </c>
      <c r="C26" s="73"/>
      <c r="D26" s="244">
        <f>G26+AC26</f>
        <v>0</v>
      </c>
      <c r="E26" s="244">
        <v>0</v>
      </c>
      <c r="F26" s="244">
        <v>0</v>
      </c>
      <c r="G26" s="244">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244">
        <f t="shared" si="2"/>
        <v>0</v>
      </c>
      <c r="AC26" s="244">
        <f t="shared" si="3"/>
        <v>0</v>
      </c>
    </row>
    <row r="27" spans="1:32" ht="31.5" x14ac:dyDescent="0.25">
      <c r="A27" s="76" t="s">
        <v>186</v>
      </c>
      <c r="B27" s="50" t="s">
        <v>456</v>
      </c>
      <c r="C27" s="244">
        <v>0</v>
      </c>
      <c r="D27" s="244">
        <v>0.17299999999999999</v>
      </c>
      <c r="E27" s="244">
        <v>0</v>
      </c>
      <c r="F27" s="244">
        <v>0</v>
      </c>
      <c r="G27" s="244">
        <v>0</v>
      </c>
      <c r="H27" s="244">
        <v>0</v>
      </c>
      <c r="I27" s="244">
        <v>0</v>
      </c>
      <c r="J27" s="244">
        <v>0</v>
      </c>
      <c r="K27" s="244">
        <v>0</v>
      </c>
      <c r="L27" s="244">
        <v>0</v>
      </c>
      <c r="M27" s="244">
        <v>0</v>
      </c>
      <c r="N27" s="244">
        <v>9.1999999999999998E-2</v>
      </c>
      <c r="O27" s="244">
        <v>0</v>
      </c>
      <c r="P27" s="244">
        <v>0</v>
      </c>
      <c r="Q27" s="244">
        <v>0</v>
      </c>
      <c r="R27" s="244">
        <v>1.4999999999999999E-2</v>
      </c>
      <c r="S27" s="244">
        <v>0</v>
      </c>
      <c r="T27" s="244">
        <v>0</v>
      </c>
      <c r="U27" s="244">
        <v>0</v>
      </c>
      <c r="V27" s="244">
        <v>5.0999999999999997E-2</v>
      </c>
      <c r="W27" s="244">
        <v>0</v>
      </c>
      <c r="X27" s="244">
        <v>0</v>
      </c>
      <c r="Y27" s="244">
        <v>0</v>
      </c>
      <c r="Z27" s="244">
        <v>1.4999999999999999E-2</v>
      </c>
      <c r="AA27" s="244">
        <v>0</v>
      </c>
      <c r="AB27" s="244">
        <f t="shared" si="2"/>
        <v>0</v>
      </c>
      <c r="AC27" s="244">
        <f t="shared" si="3"/>
        <v>0.17299999999999999</v>
      </c>
    </row>
    <row r="28" spans="1:32" x14ac:dyDescent="0.25">
      <c r="A28" s="76" t="s">
        <v>185</v>
      </c>
      <c r="B28" s="50" t="s">
        <v>184</v>
      </c>
      <c r="C28" s="73"/>
      <c r="D28" s="244">
        <f>G28+AC28</f>
        <v>0</v>
      </c>
      <c r="E28" s="244">
        <v>0</v>
      </c>
      <c r="F28" s="244">
        <v>0</v>
      </c>
      <c r="G28" s="244">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244">
        <f t="shared" si="2"/>
        <v>0</v>
      </c>
      <c r="AC28" s="244">
        <f t="shared" si="3"/>
        <v>0</v>
      </c>
    </row>
    <row r="29" spans="1:32" x14ac:dyDescent="0.25">
      <c r="A29" s="76" t="s">
        <v>183</v>
      </c>
      <c r="B29" s="80" t="s">
        <v>182</v>
      </c>
      <c r="C29" s="73"/>
      <c r="D29" s="73"/>
      <c r="E29" s="244">
        <v>0</v>
      </c>
      <c r="F29" s="244">
        <v>0</v>
      </c>
      <c r="G29" s="244">
        <v>0</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244">
        <f>H29+L29+P29+T29+X29</f>
        <v>0</v>
      </c>
      <c r="AC29" s="244">
        <f>J29+N29+R29+V29+Z29</f>
        <v>0</v>
      </c>
    </row>
    <row r="30" spans="1:32" ht="47.25" x14ac:dyDescent="0.25">
      <c r="A30" s="79" t="s">
        <v>64</v>
      </c>
      <c r="B30" s="78" t="s">
        <v>181</v>
      </c>
      <c r="C30" s="245">
        <f>SUM(C31:C34)</f>
        <v>0</v>
      </c>
      <c r="D30" s="245">
        <f>SUM(D31:D34)</f>
        <v>0.20300000000000001</v>
      </c>
      <c r="E30" s="245">
        <f t="shared" ref="E30:W30" si="4">SUM(E31:E34)</f>
        <v>0</v>
      </c>
      <c r="F30" s="245">
        <f t="shared" si="4"/>
        <v>0</v>
      </c>
      <c r="G30" s="245">
        <f t="shared" si="4"/>
        <v>0</v>
      </c>
      <c r="H30" s="245">
        <f t="shared" si="4"/>
        <v>0</v>
      </c>
      <c r="I30" s="245">
        <f t="shared" si="4"/>
        <v>0</v>
      </c>
      <c r="J30" s="245">
        <f t="shared" si="4"/>
        <v>0</v>
      </c>
      <c r="K30" s="245">
        <f t="shared" si="4"/>
        <v>0</v>
      </c>
      <c r="L30" s="245">
        <f t="shared" si="4"/>
        <v>0</v>
      </c>
      <c r="M30" s="245">
        <f t="shared" si="4"/>
        <v>0</v>
      </c>
      <c r="N30" s="245">
        <f t="shared" si="4"/>
        <v>0.12794</v>
      </c>
      <c r="O30" s="245">
        <f t="shared" si="4"/>
        <v>0</v>
      </c>
      <c r="P30" s="245">
        <f t="shared" si="4"/>
        <v>0</v>
      </c>
      <c r="Q30" s="245">
        <f t="shared" si="4"/>
        <v>0</v>
      </c>
      <c r="R30" s="245">
        <f t="shared" si="4"/>
        <v>1.502E-2</v>
      </c>
      <c r="S30" s="245">
        <f t="shared" si="4"/>
        <v>0</v>
      </c>
      <c r="T30" s="245">
        <f t="shared" si="4"/>
        <v>0</v>
      </c>
      <c r="U30" s="245">
        <f t="shared" si="4"/>
        <v>0</v>
      </c>
      <c r="V30" s="245">
        <f t="shared" si="4"/>
        <v>4.4609999999999997E-2</v>
      </c>
      <c r="W30" s="245">
        <f t="shared" si="4"/>
        <v>0</v>
      </c>
      <c r="X30" s="245">
        <f t="shared" ref="X30:AA30" si="5">SUM(X31:X34)</f>
        <v>0</v>
      </c>
      <c r="Y30" s="245">
        <f t="shared" si="5"/>
        <v>0</v>
      </c>
      <c r="Z30" s="245">
        <f t="shared" si="5"/>
        <v>1.502E-2</v>
      </c>
      <c r="AA30" s="245">
        <f t="shared" si="5"/>
        <v>0</v>
      </c>
      <c r="AB30" s="245">
        <f>SUM(AB31:AB34)</f>
        <v>0</v>
      </c>
      <c r="AC30" s="245">
        <f>SUM(AC31:AC34)</f>
        <v>0.20259000000000002</v>
      </c>
    </row>
    <row r="31" spans="1:32" x14ac:dyDescent="0.25">
      <c r="A31" s="79" t="s">
        <v>180</v>
      </c>
      <c r="B31" s="50" t="s">
        <v>179</v>
      </c>
      <c r="C31" s="244">
        <f t="shared" ref="C31:C56" si="6">AB31</f>
        <v>0</v>
      </c>
      <c r="D31" s="244">
        <f>G31+AC31</f>
        <v>0</v>
      </c>
      <c r="E31" s="244">
        <v>0</v>
      </c>
      <c r="F31" s="244">
        <v>0</v>
      </c>
      <c r="G31" s="244">
        <v>0</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244">
        <f t="shared" ref="AB31:AB34" si="7">H31+L31+P31+T31+X31</f>
        <v>0</v>
      </c>
      <c r="AC31" s="244">
        <f t="shared" ref="AC31:AC34" si="8">J31+N31+R31+V31+Z31</f>
        <v>0</v>
      </c>
    </row>
    <row r="32" spans="1:32" ht="31.5" x14ac:dyDescent="0.25">
      <c r="A32" s="79" t="s">
        <v>178</v>
      </c>
      <c r="B32" s="50" t="s">
        <v>177</v>
      </c>
      <c r="C32" s="244">
        <f t="shared" si="6"/>
        <v>0</v>
      </c>
      <c r="D32" s="244">
        <f>G32+AC32</f>
        <v>0</v>
      </c>
      <c r="E32" s="244">
        <v>0</v>
      </c>
      <c r="F32" s="244">
        <v>0</v>
      </c>
      <c r="G32" s="244">
        <v>0</v>
      </c>
      <c r="H32" s="244">
        <v>0</v>
      </c>
      <c r="I32" s="244">
        <v>0</v>
      </c>
      <c r="J32" s="244">
        <v>0</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244">
        <f t="shared" si="7"/>
        <v>0</v>
      </c>
      <c r="AC32" s="244">
        <f t="shared" si="8"/>
        <v>0</v>
      </c>
    </row>
    <row r="33" spans="1:29" x14ac:dyDescent="0.25">
      <c r="A33" s="79" t="s">
        <v>176</v>
      </c>
      <c r="B33" s="50" t="s">
        <v>175</v>
      </c>
      <c r="C33" s="244">
        <f t="shared" si="6"/>
        <v>0</v>
      </c>
      <c r="D33" s="244">
        <f>G33+AC33</f>
        <v>0</v>
      </c>
      <c r="E33" s="244">
        <v>0</v>
      </c>
      <c r="F33" s="244">
        <v>0</v>
      </c>
      <c r="G33" s="244">
        <v>0</v>
      </c>
      <c r="H33" s="244">
        <v>0</v>
      </c>
      <c r="I33" s="244">
        <v>0</v>
      </c>
      <c r="J33" s="244">
        <v>0</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244">
        <f t="shared" si="7"/>
        <v>0</v>
      </c>
      <c r="AC33" s="244">
        <f t="shared" si="8"/>
        <v>0</v>
      </c>
    </row>
    <row r="34" spans="1:29" x14ac:dyDescent="0.25">
      <c r="A34" s="79" t="s">
        <v>174</v>
      </c>
      <c r="B34" s="50" t="s">
        <v>173</v>
      </c>
      <c r="C34" s="244">
        <v>0</v>
      </c>
      <c r="D34" s="244">
        <v>0.20300000000000001</v>
      </c>
      <c r="E34" s="244">
        <v>0</v>
      </c>
      <c r="F34" s="244">
        <v>0</v>
      </c>
      <c r="G34" s="244">
        <v>0</v>
      </c>
      <c r="H34" s="244">
        <v>0</v>
      </c>
      <c r="I34" s="244">
        <v>0</v>
      </c>
      <c r="J34" s="244">
        <v>0</v>
      </c>
      <c r="K34" s="244">
        <v>0</v>
      </c>
      <c r="L34" s="244">
        <v>0</v>
      </c>
      <c r="M34" s="244">
        <v>0</v>
      </c>
      <c r="N34" s="252">
        <v>0.12794</v>
      </c>
      <c r="O34" s="244">
        <v>0</v>
      </c>
      <c r="P34" s="244">
        <v>0</v>
      </c>
      <c r="Q34" s="244">
        <v>0</v>
      </c>
      <c r="R34" s="244">
        <v>1.502E-2</v>
      </c>
      <c r="S34" s="244">
        <v>0</v>
      </c>
      <c r="T34" s="244">
        <v>0</v>
      </c>
      <c r="U34" s="244">
        <v>0</v>
      </c>
      <c r="V34" s="244">
        <v>4.4609999999999997E-2</v>
      </c>
      <c r="W34" s="244">
        <v>0</v>
      </c>
      <c r="X34" s="244">
        <v>0</v>
      </c>
      <c r="Y34" s="244">
        <v>0</v>
      </c>
      <c r="Z34" s="244">
        <v>1.502E-2</v>
      </c>
      <c r="AA34" s="244">
        <v>0</v>
      </c>
      <c r="AB34" s="244">
        <f t="shared" si="7"/>
        <v>0</v>
      </c>
      <c r="AC34" s="244">
        <f t="shared" si="8"/>
        <v>0.20259000000000002</v>
      </c>
    </row>
    <row r="35" spans="1:29" ht="31.5" x14ac:dyDescent="0.25">
      <c r="A35" s="79" t="s">
        <v>63</v>
      </c>
      <c r="B35" s="78" t="s">
        <v>172</v>
      </c>
      <c r="C35" s="227" t="s">
        <v>397</v>
      </c>
      <c r="D35" s="227"/>
      <c r="E35" s="228" t="s">
        <v>397</v>
      </c>
      <c r="F35" s="228" t="s">
        <v>397</v>
      </c>
      <c r="G35" s="228" t="s">
        <v>397</v>
      </c>
      <c r="H35" s="228"/>
      <c r="I35" s="228"/>
      <c r="J35" s="228"/>
      <c r="K35" s="228" t="s">
        <v>397</v>
      </c>
      <c r="L35" s="228"/>
      <c r="M35" s="228" t="s">
        <v>397</v>
      </c>
      <c r="N35" s="228"/>
      <c r="O35" s="228"/>
      <c r="P35" s="228"/>
      <c r="Q35" s="228"/>
      <c r="R35" s="228"/>
      <c r="S35" s="228"/>
      <c r="T35" s="228"/>
      <c r="U35" s="228"/>
      <c r="V35" s="228"/>
      <c r="W35" s="228"/>
      <c r="X35" s="228"/>
      <c r="Y35" s="228"/>
      <c r="Z35" s="228"/>
      <c r="AA35" s="228"/>
      <c r="AB35" s="228"/>
      <c r="AC35" s="229"/>
    </row>
    <row r="36" spans="1:29" ht="31.5" x14ac:dyDescent="0.25">
      <c r="A36" s="76" t="s">
        <v>171</v>
      </c>
      <c r="B36" s="75" t="s">
        <v>170</v>
      </c>
      <c r="C36" s="249">
        <f t="shared" si="6"/>
        <v>0</v>
      </c>
      <c r="D36" s="249">
        <f t="shared" ref="D36:D42" si="9">G36+AC36</f>
        <v>0</v>
      </c>
      <c r="E36" s="247">
        <v>0</v>
      </c>
      <c r="F36" s="247">
        <v>0</v>
      </c>
      <c r="G36" s="247">
        <v>0</v>
      </c>
      <c r="H36" s="247">
        <v>0</v>
      </c>
      <c r="I36" s="247">
        <v>0</v>
      </c>
      <c r="J36" s="247">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9">
        <f t="shared" ref="AB36:AB42" si="10">H36+L36+P36+T36+X36</f>
        <v>0</v>
      </c>
      <c r="AC36" s="249">
        <f t="shared" ref="AC36:AC42" si="11">J36+N36+R36+V36+Z36</f>
        <v>0</v>
      </c>
    </row>
    <row r="37" spans="1:29" x14ac:dyDescent="0.25">
      <c r="A37" s="76" t="s">
        <v>169</v>
      </c>
      <c r="B37" s="75" t="s">
        <v>159</v>
      </c>
      <c r="C37" s="249">
        <f t="shared" si="6"/>
        <v>0</v>
      </c>
      <c r="D37" s="249">
        <f t="shared" si="9"/>
        <v>0</v>
      </c>
      <c r="E37" s="247">
        <v>0</v>
      </c>
      <c r="F37" s="247">
        <v>0</v>
      </c>
      <c r="G37" s="247">
        <v>0</v>
      </c>
      <c r="H37" s="247">
        <v>0</v>
      </c>
      <c r="I37" s="247">
        <v>0</v>
      </c>
      <c r="J37" s="247">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9">
        <f t="shared" si="10"/>
        <v>0</v>
      </c>
      <c r="AC37" s="249">
        <f t="shared" si="11"/>
        <v>0</v>
      </c>
    </row>
    <row r="38" spans="1:29" x14ac:dyDescent="0.25">
      <c r="A38" s="76" t="s">
        <v>168</v>
      </c>
      <c r="B38" s="75" t="s">
        <v>157</v>
      </c>
      <c r="C38" s="249">
        <f t="shared" si="6"/>
        <v>0</v>
      </c>
      <c r="D38" s="249">
        <f t="shared" si="9"/>
        <v>0</v>
      </c>
      <c r="E38" s="247">
        <v>0</v>
      </c>
      <c r="F38" s="247">
        <v>0</v>
      </c>
      <c r="G38" s="247">
        <v>0</v>
      </c>
      <c r="H38" s="247">
        <v>0</v>
      </c>
      <c r="I38" s="247">
        <v>0</v>
      </c>
      <c r="J38" s="247">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9">
        <f t="shared" si="10"/>
        <v>0</v>
      </c>
      <c r="AC38" s="249">
        <f t="shared" si="11"/>
        <v>0</v>
      </c>
    </row>
    <row r="39" spans="1:29" ht="31.5" x14ac:dyDescent="0.25">
      <c r="A39" s="76" t="s">
        <v>167</v>
      </c>
      <c r="B39" s="50" t="s">
        <v>155</v>
      </c>
      <c r="C39" s="249">
        <f t="shared" si="6"/>
        <v>0</v>
      </c>
      <c r="D39" s="249">
        <f t="shared" si="9"/>
        <v>0</v>
      </c>
      <c r="E39" s="247">
        <v>0</v>
      </c>
      <c r="F39" s="247">
        <v>0</v>
      </c>
      <c r="G39" s="247">
        <v>0</v>
      </c>
      <c r="H39" s="247">
        <v>0</v>
      </c>
      <c r="I39" s="247">
        <v>0</v>
      </c>
      <c r="J39" s="247">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9">
        <f t="shared" si="10"/>
        <v>0</v>
      </c>
      <c r="AC39" s="249">
        <f t="shared" si="11"/>
        <v>0</v>
      </c>
    </row>
    <row r="40" spans="1:29" ht="31.5" x14ac:dyDescent="0.25">
      <c r="A40" s="76" t="s">
        <v>166</v>
      </c>
      <c r="B40" s="50" t="s">
        <v>153</v>
      </c>
      <c r="C40" s="249">
        <f t="shared" si="6"/>
        <v>0</v>
      </c>
      <c r="D40" s="249">
        <f t="shared" si="9"/>
        <v>0</v>
      </c>
      <c r="E40" s="247">
        <v>0</v>
      </c>
      <c r="F40" s="247">
        <v>0</v>
      </c>
      <c r="G40" s="247">
        <v>0</v>
      </c>
      <c r="H40" s="247">
        <v>0</v>
      </c>
      <c r="I40" s="247">
        <v>0</v>
      </c>
      <c r="J40" s="247">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9">
        <f t="shared" si="10"/>
        <v>0</v>
      </c>
      <c r="AC40" s="249">
        <f t="shared" si="11"/>
        <v>0</v>
      </c>
    </row>
    <row r="41" spans="1:29" x14ac:dyDescent="0.25">
      <c r="A41" s="76" t="s">
        <v>165</v>
      </c>
      <c r="B41" s="50" t="s">
        <v>151</v>
      </c>
      <c r="C41" s="249">
        <f t="shared" si="6"/>
        <v>0</v>
      </c>
      <c r="D41" s="249">
        <f t="shared" si="9"/>
        <v>0</v>
      </c>
      <c r="E41" s="247">
        <v>0</v>
      </c>
      <c r="F41" s="247">
        <v>0</v>
      </c>
      <c r="G41" s="247">
        <v>0</v>
      </c>
      <c r="H41" s="247">
        <v>0</v>
      </c>
      <c r="I41" s="247">
        <v>0</v>
      </c>
      <c r="J41" s="247">
        <v>0</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9">
        <f t="shared" si="10"/>
        <v>0</v>
      </c>
      <c r="AC41" s="249">
        <f t="shared" si="11"/>
        <v>0</v>
      </c>
    </row>
    <row r="42" spans="1:29" x14ac:dyDescent="0.25">
      <c r="A42" s="76" t="s">
        <v>164</v>
      </c>
      <c r="B42" s="75" t="s">
        <v>556</v>
      </c>
      <c r="C42" s="246">
        <f t="shared" si="6"/>
        <v>0</v>
      </c>
      <c r="D42" s="246">
        <f t="shared" si="9"/>
        <v>0</v>
      </c>
      <c r="E42" s="248">
        <v>0</v>
      </c>
      <c r="F42" s="248">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6">
        <f t="shared" si="10"/>
        <v>0</v>
      </c>
      <c r="AC42" s="246">
        <f t="shared" si="11"/>
        <v>0</v>
      </c>
    </row>
    <row r="43" spans="1:29" x14ac:dyDescent="0.25">
      <c r="A43" s="79" t="s">
        <v>62</v>
      </c>
      <c r="B43" s="78" t="s">
        <v>163</v>
      </c>
      <c r="C43" s="226"/>
      <c r="D43" s="226"/>
      <c r="E43" s="73"/>
      <c r="F43" s="73"/>
      <c r="G43" s="73"/>
      <c r="H43" s="73"/>
      <c r="I43" s="73"/>
      <c r="J43" s="73"/>
      <c r="K43" s="73"/>
      <c r="L43" s="73"/>
      <c r="M43" s="73"/>
      <c r="N43" s="73"/>
      <c r="O43" s="73"/>
      <c r="P43" s="73"/>
      <c r="Q43" s="73"/>
      <c r="R43" s="73"/>
      <c r="S43" s="73"/>
      <c r="T43" s="73"/>
      <c r="U43" s="73"/>
      <c r="V43" s="73"/>
      <c r="W43" s="73"/>
      <c r="X43" s="73"/>
      <c r="Y43" s="73"/>
      <c r="Z43" s="73"/>
      <c r="AA43" s="73"/>
      <c r="AB43" s="73"/>
      <c r="AC43" s="212"/>
    </row>
    <row r="44" spans="1:29" x14ac:dyDescent="0.25">
      <c r="A44" s="76" t="s">
        <v>162</v>
      </c>
      <c r="B44" s="50" t="s">
        <v>161</v>
      </c>
      <c r="C44" s="249">
        <f t="shared" si="6"/>
        <v>0</v>
      </c>
      <c r="D44" s="249">
        <f t="shared" ref="D44:D50" si="12">G44+AC44</f>
        <v>0</v>
      </c>
      <c r="E44" s="249">
        <v>0</v>
      </c>
      <c r="F44" s="249">
        <v>0</v>
      </c>
      <c r="G44" s="249">
        <v>0</v>
      </c>
      <c r="H44" s="249">
        <v>0</v>
      </c>
      <c r="I44" s="249">
        <v>0</v>
      </c>
      <c r="J44" s="249">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9">
        <f t="shared" ref="AB44:AB50" si="13">H44+L44+P44+T44+X44</f>
        <v>0</v>
      </c>
      <c r="AC44" s="249">
        <f t="shared" ref="AC44:AC50" si="14">J44+N44+R44+V44+Z44</f>
        <v>0</v>
      </c>
    </row>
    <row r="45" spans="1:29" x14ac:dyDescent="0.25">
      <c r="A45" s="76" t="s">
        <v>160</v>
      </c>
      <c r="B45" s="50" t="s">
        <v>159</v>
      </c>
      <c r="C45" s="249">
        <f t="shared" si="6"/>
        <v>0</v>
      </c>
      <c r="D45" s="249">
        <f t="shared" si="12"/>
        <v>0</v>
      </c>
      <c r="E45" s="249">
        <v>0</v>
      </c>
      <c r="F45" s="249">
        <v>0</v>
      </c>
      <c r="G45" s="249">
        <v>0</v>
      </c>
      <c r="H45" s="249">
        <v>0</v>
      </c>
      <c r="I45" s="249">
        <v>0</v>
      </c>
      <c r="J45" s="249">
        <v>0</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9">
        <f t="shared" si="13"/>
        <v>0</v>
      </c>
      <c r="AC45" s="249">
        <f t="shared" si="14"/>
        <v>0</v>
      </c>
    </row>
    <row r="46" spans="1:29" x14ac:dyDescent="0.25">
      <c r="A46" s="76" t="s">
        <v>158</v>
      </c>
      <c r="B46" s="50" t="s">
        <v>157</v>
      </c>
      <c r="C46" s="249">
        <f t="shared" si="6"/>
        <v>0</v>
      </c>
      <c r="D46" s="249">
        <f t="shared" si="12"/>
        <v>0</v>
      </c>
      <c r="E46" s="249">
        <v>0</v>
      </c>
      <c r="F46" s="249">
        <v>0</v>
      </c>
      <c r="G46" s="249">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9">
        <f t="shared" si="13"/>
        <v>0</v>
      </c>
      <c r="AC46" s="249">
        <f t="shared" si="14"/>
        <v>0</v>
      </c>
    </row>
    <row r="47" spans="1:29" ht="31.5" x14ac:dyDescent="0.25">
      <c r="A47" s="76" t="s">
        <v>156</v>
      </c>
      <c r="B47" s="50" t="s">
        <v>155</v>
      </c>
      <c r="C47" s="249">
        <f t="shared" si="6"/>
        <v>0</v>
      </c>
      <c r="D47" s="249">
        <f t="shared" si="12"/>
        <v>0</v>
      </c>
      <c r="E47" s="249">
        <v>0</v>
      </c>
      <c r="F47" s="249">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9">
        <f t="shared" si="13"/>
        <v>0</v>
      </c>
      <c r="AC47" s="249">
        <f t="shared" si="14"/>
        <v>0</v>
      </c>
    </row>
    <row r="48" spans="1:29" ht="31.5" x14ac:dyDescent="0.25">
      <c r="A48" s="76" t="s">
        <v>154</v>
      </c>
      <c r="B48" s="50" t="s">
        <v>153</v>
      </c>
      <c r="C48" s="249">
        <f t="shared" si="6"/>
        <v>0</v>
      </c>
      <c r="D48" s="249">
        <f t="shared" si="12"/>
        <v>0</v>
      </c>
      <c r="E48" s="249">
        <v>0</v>
      </c>
      <c r="F48" s="249">
        <v>0</v>
      </c>
      <c r="G48" s="249">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9">
        <f t="shared" si="13"/>
        <v>0</v>
      </c>
      <c r="AC48" s="249">
        <f t="shared" si="14"/>
        <v>0</v>
      </c>
    </row>
    <row r="49" spans="1:29" x14ac:dyDescent="0.25">
      <c r="A49" s="76" t="s">
        <v>152</v>
      </c>
      <c r="B49" s="50" t="s">
        <v>151</v>
      </c>
      <c r="C49" s="249">
        <f t="shared" si="6"/>
        <v>0</v>
      </c>
      <c r="D49" s="249">
        <f t="shared" si="12"/>
        <v>0</v>
      </c>
      <c r="E49" s="249">
        <v>0</v>
      </c>
      <c r="F49" s="249">
        <v>0</v>
      </c>
      <c r="G49" s="249">
        <v>0</v>
      </c>
      <c r="H49" s="249">
        <v>0</v>
      </c>
      <c r="I49" s="249">
        <v>0</v>
      </c>
      <c r="J49" s="249">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9">
        <f t="shared" si="13"/>
        <v>0</v>
      </c>
      <c r="AC49" s="249">
        <f t="shared" si="14"/>
        <v>0</v>
      </c>
    </row>
    <row r="50" spans="1:29" x14ac:dyDescent="0.25">
      <c r="A50" s="76" t="s">
        <v>150</v>
      </c>
      <c r="B50" s="75" t="s">
        <v>556</v>
      </c>
      <c r="C50" s="246">
        <f t="shared" si="6"/>
        <v>0</v>
      </c>
      <c r="D50" s="246">
        <f t="shared" si="12"/>
        <v>0</v>
      </c>
      <c r="E50" s="246">
        <v>0</v>
      </c>
      <c r="F50" s="246">
        <v>0</v>
      </c>
      <c r="G50" s="246">
        <v>0</v>
      </c>
      <c r="H50" s="246">
        <v>0</v>
      </c>
      <c r="I50" s="246">
        <v>0</v>
      </c>
      <c r="J50" s="246">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6">
        <f t="shared" si="13"/>
        <v>0</v>
      </c>
      <c r="AC50" s="246">
        <f t="shared" si="14"/>
        <v>0</v>
      </c>
    </row>
    <row r="51" spans="1:29" ht="35.25" customHeight="1" x14ac:dyDescent="0.25">
      <c r="A51" s="79" t="s">
        <v>60</v>
      </c>
      <c r="B51" s="78" t="s">
        <v>149</v>
      </c>
      <c r="C51" s="226" t="s">
        <v>397</v>
      </c>
      <c r="D51" s="226" t="str">
        <f t="shared" ref="D51:D59" si="15">AC51</f>
        <v>-</v>
      </c>
      <c r="E51" s="226" t="s">
        <v>397</v>
      </c>
      <c r="F51" s="226" t="s">
        <v>397</v>
      </c>
      <c r="G51" s="73" t="s">
        <v>397</v>
      </c>
      <c r="H51" s="73" t="s">
        <v>397</v>
      </c>
      <c r="I51" s="73" t="s">
        <v>397</v>
      </c>
      <c r="J51" s="73" t="s">
        <v>397</v>
      </c>
      <c r="K51" s="73" t="s">
        <v>397</v>
      </c>
      <c r="L51" s="73" t="s">
        <v>397</v>
      </c>
      <c r="M51" s="73" t="s">
        <v>397</v>
      </c>
      <c r="N51" s="73" t="s">
        <v>397</v>
      </c>
      <c r="O51" s="73" t="s">
        <v>397</v>
      </c>
      <c r="P51" s="73" t="s">
        <v>397</v>
      </c>
      <c r="Q51" s="73" t="s">
        <v>397</v>
      </c>
      <c r="R51" s="73" t="s">
        <v>397</v>
      </c>
      <c r="S51" s="73" t="s">
        <v>397</v>
      </c>
      <c r="T51" s="73" t="s">
        <v>397</v>
      </c>
      <c r="U51" s="73" t="s">
        <v>397</v>
      </c>
      <c r="V51" s="73" t="s">
        <v>397</v>
      </c>
      <c r="W51" s="73" t="s">
        <v>397</v>
      </c>
      <c r="X51" s="73" t="s">
        <v>397</v>
      </c>
      <c r="Y51" s="73" t="s">
        <v>397</v>
      </c>
      <c r="Z51" s="73" t="s">
        <v>397</v>
      </c>
      <c r="AA51" s="73" t="s">
        <v>397</v>
      </c>
      <c r="AB51" s="73" t="s">
        <v>397</v>
      </c>
      <c r="AC51" s="212" t="s">
        <v>397</v>
      </c>
    </row>
    <row r="52" spans="1:29" x14ac:dyDescent="0.25">
      <c r="A52" s="76" t="s">
        <v>148</v>
      </c>
      <c r="B52" s="50" t="s">
        <v>147</v>
      </c>
      <c r="C52" s="244">
        <f t="shared" si="6"/>
        <v>0</v>
      </c>
      <c r="D52" s="244">
        <v>0.20300000000000001</v>
      </c>
      <c r="E52" s="244">
        <v>0</v>
      </c>
      <c r="F52" s="244">
        <v>0</v>
      </c>
      <c r="G52" s="244">
        <v>0</v>
      </c>
      <c r="H52" s="244">
        <v>0</v>
      </c>
      <c r="I52" s="244">
        <v>0</v>
      </c>
      <c r="J52" s="244">
        <v>0</v>
      </c>
      <c r="K52" s="244">
        <v>0</v>
      </c>
      <c r="L52" s="244">
        <v>0</v>
      </c>
      <c r="M52" s="244">
        <v>0</v>
      </c>
      <c r="N52" s="244">
        <v>0.12794</v>
      </c>
      <c r="O52" s="244">
        <v>0</v>
      </c>
      <c r="P52" s="244">
        <v>0</v>
      </c>
      <c r="Q52" s="244">
        <v>0</v>
      </c>
      <c r="R52" s="244">
        <v>1.502E-2</v>
      </c>
      <c r="S52" s="244">
        <v>0</v>
      </c>
      <c r="T52" s="244">
        <v>0</v>
      </c>
      <c r="U52" s="244">
        <v>0</v>
      </c>
      <c r="V52" s="244">
        <v>4.4609999999999997E-2</v>
      </c>
      <c r="W52" s="244">
        <v>0</v>
      </c>
      <c r="X52" s="244">
        <v>0</v>
      </c>
      <c r="Y52" s="244">
        <v>0</v>
      </c>
      <c r="Z52" s="244">
        <v>1.502E-2</v>
      </c>
      <c r="AA52" s="244">
        <v>0</v>
      </c>
      <c r="AB52" s="244">
        <v>0</v>
      </c>
      <c r="AC52" s="244">
        <v>1.2212158302612199</v>
      </c>
    </row>
    <row r="53" spans="1:29" x14ac:dyDescent="0.25">
      <c r="A53" s="76" t="s">
        <v>146</v>
      </c>
      <c r="B53" s="50" t="s">
        <v>140</v>
      </c>
      <c r="C53" s="249">
        <f t="shared" si="6"/>
        <v>0</v>
      </c>
      <c r="D53" s="249">
        <f t="shared" ref="D53:D57" si="16">G53+AC53</f>
        <v>0</v>
      </c>
      <c r="E53" s="249">
        <v>0</v>
      </c>
      <c r="F53" s="249">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9">
        <f t="shared" ref="AB53:AB57" si="17">H53+L53+P53+T53+X53</f>
        <v>0</v>
      </c>
      <c r="AC53" s="249">
        <f t="shared" ref="AC53:AC57" si="18">J53+N53+R53+V53+Z53</f>
        <v>0</v>
      </c>
    </row>
    <row r="54" spans="1:29" x14ac:dyDescent="0.25">
      <c r="A54" s="76" t="s">
        <v>145</v>
      </c>
      <c r="B54" s="75" t="s">
        <v>139</v>
      </c>
      <c r="C54" s="249">
        <f t="shared" si="6"/>
        <v>0</v>
      </c>
      <c r="D54" s="249">
        <f t="shared" si="16"/>
        <v>0</v>
      </c>
      <c r="E54" s="249">
        <v>0</v>
      </c>
      <c r="F54" s="249">
        <v>0</v>
      </c>
      <c r="G54" s="249">
        <v>0</v>
      </c>
      <c r="H54" s="249">
        <v>0</v>
      </c>
      <c r="I54" s="249">
        <v>0</v>
      </c>
      <c r="J54" s="249">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9">
        <f t="shared" si="17"/>
        <v>0</v>
      </c>
      <c r="AC54" s="249">
        <f t="shared" si="18"/>
        <v>0</v>
      </c>
    </row>
    <row r="55" spans="1:29" x14ac:dyDescent="0.25">
      <c r="A55" s="76" t="s">
        <v>144</v>
      </c>
      <c r="B55" s="75" t="s">
        <v>138</v>
      </c>
      <c r="C55" s="249">
        <f t="shared" si="6"/>
        <v>0</v>
      </c>
      <c r="D55" s="249">
        <f t="shared" si="16"/>
        <v>0</v>
      </c>
      <c r="E55" s="249">
        <v>0</v>
      </c>
      <c r="F55" s="249">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9">
        <f t="shared" si="17"/>
        <v>0</v>
      </c>
      <c r="AC55" s="249">
        <f t="shared" si="18"/>
        <v>0</v>
      </c>
    </row>
    <row r="56" spans="1:29" x14ac:dyDescent="0.25">
      <c r="A56" s="76" t="s">
        <v>143</v>
      </c>
      <c r="B56" s="75" t="s">
        <v>137</v>
      </c>
      <c r="C56" s="249">
        <f t="shared" si="6"/>
        <v>0</v>
      </c>
      <c r="D56" s="249">
        <f t="shared" si="16"/>
        <v>0</v>
      </c>
      <c r="E56" s="249">
        <v>0</v>
      </c>
      <c r="F56" s="249">
        <v>0</v>
      </c>
      <c r="G56" s="249">
        <v>0</v>
      </c>
      <c r="H56" s="249">
        <v>0</v>
      </c>
      <c r="I56" s="249">
        <v>0</v>
      </c>
      <c r="J56" s="249">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9">
        <f t="shared" si="17"/>
        <v>0</v>
      </c>
      <c r="AC56" s="249">
        <f t="shared" si="18"/>
        <v>0</v>
      </c>
    </row>
    <row r="57" spans="1:29" x14ac:dyDescent="0.25">
      <c r="A57" s="76" t="s">
        <v>142</v>
      </c>
      <c r="B57" s="75" t="s">
        <v>556</v>
      </c>
      <c r="C57" s="246">
        <f t="shared" ref="C57" si="19">AB57</f>
        <v>0</v>
      </c>
      <c r="D57" s="246">
        <f t="shared" si="16"/>
        <v>0</v>
      </c>
      <c r="E57" s="246">
        <v>0</v>
      </c>
      <c r="F57" s="246">
        <v>0</v>
      </c>
      <c r="G57" s="246">
        <v>0</v>
      </c>
      <c r="H57" s="246">
        <v>0</v>
      </c>
      <c r="I57" s="246">
        <v>0</v>
      </c>
      <c r="J57" s="246">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6">
        <f t="shared" si="17"/>
        <v>0</v>
      </c>
      <c r="AC57" s="246">
        <f t="shared" si="18"/>
        <v>0</v>
      </c>
    </row>
    <row r="58" spans="1:29" s="251" customFormat="1" ht="36.75" customHeight="1" x14ac:dyDescent="0.25">
      <c r="A58" s="79" t="s">
        <v>59</v>
      </c>
      <c r="B58" s="99" t="s">
        <v>238</v>
      </c>
      <c r="C58" s="245">
        <v>0</v>
      </c>
      <c r="D58" s="245">
        <v>0.20300000000000001</v>
      </c>
      <c r="E58" s="245">
        <v>0</v>
      </c>
      <c r="F58" s="245">
        <v>0</v>
      </c>
      <c r="G58" s="245">
        <v>0</v>
      </c>
      <c r="H58" s="245">
        <v>0</v>
      </c>
      <c r="I58" s="245">
        <v>0</v>
      </c>
      <c r="J58" s="245">
        <v>0</v>
      </c>
      <c r="K58" s="245">
        <v>0</v>
      </c>
      <c r="L58" s="245">
        <v>0</v>
      </c>
      <c r="M58" s="245">
        <v>0</v>
      </c>
      <c r="N58" s="250">
        <v>0.12794</v>
      </c>
      <c r="O58" s="245">
        <v>0</v>
      </c>
      <c r="P58" s="245">
        <v>0</v>
      </c>
      <c r="Q58" s="245">
        <v>0</v>
      </c>
      <c r="R58" s="245">
        <v>1.502E-2</v>
      </c>
      <c r="S58" s="245">
        <v>0</v>
      </c>
      <c r="T58" s="245">
        <v>0</v>
      </c>
      <c r="U58" s="245">
        <v>0</v>
      </c>
      <c r="V58" s="245">
        <v>4.4609999999999997E-2</v>
      </c>
      <c r="W58" s="245">
        <v>0</v>
      </c>
      <c r="X58" s="245">
        <v>0</v>
      </c>
      <c r="Y58" s="245">
        <v>0</v>
      </c>
      <c r="Z58" s="245">
        <v>1.502E-2</v>
      </c>
      <c r="AA58" s="245">
        <v>0</v>
      </c>
      <c r="AB58" s="245">
        <v>0</v>
      </c>
      <c r="AC58" s="245">
        <v>1.2212158302612199</v>
      </c>
    </row>
    <row r="59" spans="1:29" x14ac:dyDescent="0.25">
      <c r="A59" s="79" t="s">
        <v>57</v>
      </c>
      <c r="B59" s="78" t="s">
        <v>141</v>
      </c>
      <c r="C59" s="249" t="str">
        <f t="shared" ref="C59:C64" si="20">AB59</f>
        <v>-</v>
      </c>
      <c r="D59" s="226" t="str">
        <f t="shared" si="15"/>
        <v>-</v>
      </c>
      <c r="E59" s="73" t="s">
        <v>397</v>
      </c>
      <c r="F59" s="73" t="s">
        <v>397</v>
      </c>
      <c r="G59" s="73" t="s">
        <v>397</v>
      </c>
      <c r="H59" s="73" t="s">
        <v>397</v>
      </c>
      <c r="I59" s="73" t="s">
        <v>397</v>
      </c>
      <c r="J59" s="73" t="s">
        <v>397</v>
      </c>
      <c r="K59" s="73" t="s">
        <v>397</v>
      </c>
      <c r="L59" s="73" t="s">
        <v>397</v>
      </c>
      <c r="M59" s="73" t="s">
        <v>397</v>
      </c>
      <c r="N59" s="73" t="s">
        <v>397</v>
      </c>
      <c r="O59" s="73" t="s">
        <v>397</v>
      </c>
      <c r="P59" s="73" t="s">
        <v>397</v>
      </c>
      <c r="Q59" s="73" t="s">
        <v>397</v>
      </c>
      <c r="R59" s="73" t="s">
        <v>397</v>
      </c>
      <c r="S59" s="73" t="s">
        <v>397</v>
      </c>
      <c r="T59" s="73" t="s">
        <v>397</v>
      </c>
      <c r="U59" s="73" t="s">
        <v>397</v>
      </c>
      <c r="V59" s="73" t="s">
        <v>397</v>
      </c>
      <c r="W59" s="73" t="s">
        <v>397</v>
      </c>
      <c r="X59" s="73" t="s">
        <v>397</v>
      </c>
      <c r="Y59" s="73" t="s">
        <v>397</v>
      </c>
      <c r="Z59" s="73" t="s">
        <v>397</v>
      </c>
      <c r="AA59" s="73" t="s">
        <v>397</v>
      </c>
      <c r="AB59" s="73" t="s">
        <v>397</v>
      </c>
      <c r="AC59" s="212" t="s">
        <v>397</v>
      </c>
    </row>
    <row r="60" spans="1:29" x14ac:dyDescent="0.25">
      <c r="A60" s="76" t="s">
        <v>232</v>
      </c>
      <c r="B60" s="77" t="s">
        <v>161</v>
      </c>
      <c r="C60" s="249">
        <f t="shared" si="20"/>
        <v>0</v>
      </c>
      <c r="D60" s="249">
        <f>G60+AC60</f>
        <v>0</v>
      </c>
      <c r="E60" s="249">
        <v>0</v>
      </c>
      <c r="F60" s="249">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9">
        <f t="shared" ref="AB60:AB64" si="21">H60+L60+P60+T60+X60</f>
        <v>0</v>
      </c>
      <c r="AC60" s="249">
        <f t="shared" ref="AC60:AC64" si="22">J60+N60+R60+V60+Z60</f>
        <v>0</v>
      </c>
    </row>
    <row r="61" spans="1:29" x14ac:dyDescent="0.25">
      <c r="A61" s="76" t="s">
        <v>233</v>
      </c>
      <c r="B61" s="77" t="s">
        <v>159</v>
      </c>
      <c r="C61" s="249">
        <f t="shared" si="20"/>
        <v>0</v>
      </c>
      <c r="D61" s="249">
        <f>G61+AC61</f>
        <v>0</v>
      </c>
      <c r="E61" s="249">
        <v>0</v>
      </c>
      <c r="F61" s="249">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9">
        <f t="shared" si="21"/>
        <v>0</v>
      </c>
      <c r="AC61" s="249">
        <f t="shared" si="22"/>
        <v>0</v>
      </c>
    </row>
    <row r="62" spans="1:29" x14ac:dyDescent="0.25">
      <c r="A62" s="76" t="s">
        <v>234</v>
      </c>
      <c r="B62" s="77" t="s">
        <v>157</v>
      </c>
      <c r="C62" s="249">
        <f t="shared" si="20"/>
        <v>0</v>
      </c>
      <c r="D62" s="249">
        <f>G62+AC62</f>
        <v>0</v>
      </c>
      <c r="E62" s="249">
        <v>0</v>
      </c>
      <c r="F62" s="249">
        <v>0</v>
      </c>
      <c r="G62" s="249">
        <v>0</v>
      </c>
      <c r="H62" s="249">
        <v>0</v>
      </c>
      <c r="I62" s="249">
        <v>0</v>
      </c>
      <c r="J62" s="249">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9">
        <f t="shared" si="21"/>
        <v>0</v>
      </c>
      <c r="AC62" s="249">
        <f t="shared" si="22"/>
        <v>0</v>
      </c>
    </row>
    <row r="63" spans="1:29" x14ac:dyDescent="0.25">
      <c r="A63" s="76" t="s">
        <v>235</v>
      </c>
      <c r="B63" s="77" t="s">
        <v>237</v>
      </c>
      <c r="C63" s="249">
        <f t="shared" si="20"/>
        <v>0</v>
      </c>
      <c r="D63" s="249">
        <f>G63+AC63</f>
        <v>0</v>
      </c>
      <c r="E63" s="249">
        <v>0</v>
      </c>
      <c r="F63" s="249">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9">
        <f t="shared" si="21"/>
        <v>0</v>
      </c>
      <c r="AC63" s="249">
        <f t="shared" si="22"/>
        <v>0</v>
      </c>
    </row>
    <row r="64" spans="1:29" ht="18.75" x14ac:dyDescent="0.25">
      <c r="A64" s="76" t="s">
        <v>236</v>
      </c>
      <c r="B64" s="75" t="s">
        <v>136</v>
      </c>
      <c r="C64" s="246">
        <f t="shared" si="20"/>
        <v>0</v>
      </c>
      <c r="D64" s="246">
        <f>G64+AC64</f>
        <v>0</v>
      </c>
      <c r="E64" s="246">
        <v>0</v>
      </c>
      <c r="F64" s="246">
        <v>0</v>
      </c>
      <c r="G64" s="246">
        <v>0</v>
      </c>
      <c r="H64" s="246">
        <v>0</v>
      </c>
      <c r="I64" s="246">
        <v>0</v>
      </c>
      <c r="J64" s="246">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6">
        <f t="shared" si="21"/>
        <v>0</v>
      </c>
      <c r="AC64" s="246">
        <f t="shared" si="22"/>
        <v>0</v>
      </c>
    </row>
    <row r="65" spans="1:28" x14ac:dyDescent="0.25">
      <c r="A65" s="71"/>
      <c r="B65" s="72"/>
      <c r="C65" s="72"/>
      <c r="D65" s="72"/>
      <c r="E65" s="72"/>
      <c r="F65" s="72"/>
      <c r="G65" s="72"/>
      <c r="H65" s="72"/>
      <c r="I65" s="72"/>
      <c r="J65" s="72"/>
      <c r="K65" s="72"/>
      <c r="L65" s="72"/>
      <c r="M65" s="72"/>
      <c r="N65" s="72"/>
      <c r="O65" s="72"/>
      <c r="P65" s="71"/>
      <c r="Q65" s="71"/>
      <c r="R65" s="62"/>
      <c r="S65" s="62"/>
      <c r="T65" s="71"/>
      <c r="U65" s="71"/>
      <c r="V65" s="62"/>
      <c r="W65" s="62"/>
      <c r="X65" s="71"/>
      <c r="Y65" s="71"/>
      <c r="Z65" s="62"/>
      <c r="AA65" s="62"/>
      <c r="AB65" s="62"/>
    </row>
    <row r="66" spans="1:28" ht="54" customHeight="1" x14ac:dyDescent="0.25">
      <c r="A66" s="62"/>
      <c r="B66" s="409"/>
      <c r="C66" s="409"/>
      <c r="D66" s="409"/>
      <c r="E66" s="409"/>
      <c r="F66" s="409"/>
      <c r="G66" s="409"/>
      <c r="H66" s="409"/>
      <c r="I66" s="409"/>
      <c r="J66" s="409"/>
      <c r="K66" s="409"/>
      <c r="L66" s="409"/>
      <c r="M66" s="409"/>
      <c r="N66" s="66"/>
      <c r="O66" s="66"/>
      <c r="P66" s="70"/>
      <c r="Q66" s="70"/>
      <c r="R66" s="70"/>
      <c r="S66" s="70"/>
      <c r="T66" s="70"/>
      <c r="U66" s="70"/>
      <c r="V66" s="70"/>
      <c r="W66" s="70"/>
      <c r="X66" s="70"/>
      <c r="Y66" s="70"/>
      <c r="Z66" s="70"/>
      <c r="AA66" s="70"/>
      <c r="AB66" s="70"/>
    </row>
    <row r="67" spans="1:28" x14ac:dyDescent="0.25">
      <c r="A67" s="62"/>
      <c r="B67" s="62"/>
      <c r="C67" s="62"/>
      <c r="D67" s="62"/>
      <c r="E67" s="62"/>
      <c r="F67" s="62"/>
      <c r="P67" s="62"/>
      <c r="Q67" s="62"/>
      <c r="R67" s="62"/>
      <c r="S67" s="62"/>
      <c r="T67" s="62"/>
      <c r="U67" s="62"/>
      <c r="V67" s="62"/>
      <c r="W67" s="62"/>
      <c r="X67" s="62"/>
      <c r="Y67" s="62"/>
      <c r="Z67" s="62"/>
      <c r="AA67" s="62"/>
      <c r="AB67" s="62"/>
    </row>
    <row r="68" spans="1:28" ht="50.25" customHeight="1" x14ac:dyDescent="0.25">
      <c r="A68" s="62"/>
      <c r="B68" s="410"/>
      <c r="C68" s="410"/>
      <c r="D68" s="410"/>
      <c r="E68" s="410"/>
      <c r="F68" s="410"/>
      <c r="G68" s="410"/>
      <c r="H68" s="410"/>
      <c r="I68" s="410"/>
      <c r="J68" s="410"/>
      <c r="K68" s="410"/>
      <c r="L68" s="410"/>
      <c r="M68" s="410"/>
      <c r="N68" s="67"/>
      <c r="O68" s="67"/>
      <c r="P68" s="62"/>
      <c r="Q68" s="62"/>
      <c r="R68" s="62"/>
      <c r="S68" s="62"/>
      <c r="T68" s="62"/>
      <c r="U68" s="62"/>
      <c r="V68" s="62"/>
      <c r="W68" s="62"/>
      <c r="X68" s="62"/>
      <c r="Y68" s="62"/>
      <c r="Z68" s="62"/>
      <c r="AA68" s="62"/>
      <c r="AB68" s="62"/>
    </row>
    <row r="69" spans="1:28" x14ac:dyDescent="0.25">
      <c r="A69" s="62"/>
      <c r="B69" s="62"/>
      <c r="C69" s="62"/>
      <c r="D69" s="62"/>
      <c r="E69" s="62"/>
      <c r="F69" s="62"/>
      <c r="P69" s="62"/>
      <c r="Q69" s="62"/>
      <c r="R69" s="62"/>
      <c r="S69" s="62"/>
      <c r="T69" s="62"/>
      <c r="U69" s="62"/>
      <c r="V69" s="62"/>
      <c r="W69" s="62"/>
      <c r="X69" s="62"/>
      <c r="Y69" s="62"/>
      <c r="Z69" s="62"/>
      <c r="AA69" s="62"/>
      <c r="AB69" s="62"/>
    </row>
    <row r="70" spans="1:28" ht="36.75" customHeight="1" x14ac:dyDescent="0.25">
      <c r="A70" s="62"/>
      <c r="B70" s="409"/>
      <c r="C70" s="409"/>
      <c r="D70" s="409"/>
      <c r="E70" s="409"/>
      <c r="F70" s="409"/>
      <c r="G70" s="409"/>
      <c r="H70" s="409"/>
      <c r="I70" s="409"/>
      <c r="J70" s="409"/>
      <c r="K70" s="409"/>
      <c r="L70" s="409"/>
      <c r="M70" s="409"/>
      <c r="N70" s="66"/>
      <c r="O70" s="66"/>
      <c r="P70" s="62"/>
      <c r="Q70" s="62"/>
      <c r="R70" s="62"/>
      <c r="S70" s="62"/>
      <c r="T70" s="62"/>
      <c r="U70" s="62"/>
      <c r="V70" s="62"/>
      <c r="W70" s="62"/>
      <c r="X70" s="62"/>
      <c r="Y70" s="62"/>
      <c r="Z70" s="62"/>
      <c r="AA70" s="62"/>
      <c r="AB70" s="62"/>
    </row>
    <row r="71" spans="1:28" x14ac:dyDescent="0.25">
      <c r="A71" s="62"/>
      <c r="B71" s="69"/>
      <c r="C71" s="69"/>
      <c r="D71" s="69"/>
      <c r="E71" s="69"/>
      <c r="F71" s="69"/>
      <c r="P71" s="62"/>
      <c r="Q71" s="62"/>
      <c r="R71" s="68"/>
      <c r="S71" s="62"/>
      <c r="T71" s="62"/>
      <c r="U71" s="62"/>
      <c r="V71" s="68"/>
      <c r="W71" s="62"/>
      <c r="X71" s="62"/>
      <c r="Y71" s="62"/>
      <c r="Z71" s="68"/>
      <c r="AA71" s="62"/>
      <c r="AB71" s="62"/>
    </row>
    <row r="72" spans="1:28" ht="51" customHeight="1" x14ac:dyDescent="0.25">
      <c r="A72" s="62"/>
      <c r="B72" s="409"/>
      <c r="C72" s="409"/>
      <c r="D72" s="409"/>
      <c r="E72" s="409"/>
      <c r="F72" s="409"/>
      <c r="G72" s="409"/>
      <c r="H72" s="409"/>
      <c r="I72" s="409"/>
      <c r="J72" s="409"/>
      <c r="K72" s="409"/>
      <c r="L72" s="409"/>
      <c r="M72" s="409"/>
      <c r="N72" s="66"/>
      <c r="O72" s="66"/>
      <c r="P72" s="62"/>
      <c r="Q72" s="62"/>
      <c r="R72" s="68"/>
      <c r="S72" s="62"/>
      <c r="T72" s="62"/>
      <c r="U72" s="62"/>
      <c r="V72" s="68"/>
      <c r="W72" s="62"/>
      <c r="X72" s="62"/>
      <c r="Y72" s="62"/>
      <c r="Z72" s="68"/>
      <c r="AA72" s="62"/>
      <c r="AB72" s="62"/>
    </row>
    <row r="73" spans="1:28" ht="32.25" customHeight="1" x14ac:dyDescent="0.25">
      <c r="A73" s="62"/>
      <c r="B73" s="410"/>
      <c r="C73" s="410"/>
      <c r="D73" s="410"/>
      <c r="E73" s="410"/>
      <c r="F73" s="410"/>
      <c r="G73" s="410"/>
      <c r="H73" s="410"/>
      <c r="I73" s="410"/>
      <c r="J73" s="410"/>
      <c r="K73" s="410"/>
      <c r="L73" s="410"/>
      <c r="M73" s="410"/>
      <c r="N73" s="67"/>
      <c r="O73" s="67"/>
      <c r="P73" s="62"/>
      <c r="Q73" s="62"/>
      <c r="R73" s="62"/>
      <c r="S73" s="62"/>
      <c r="T73" s="62"/>
      <c r="U73" s="62"/>
      <c r="V73" s="62"/>
      <c r="W73" s="62"/>
      <c r="X73" s="62"/>
      <c r="Y73" s="62"/>
      <c r="Z73" s="62"/>
      <c r="AA73" s="62"/>
      <c r="AB73" s="62"/>
    </row>
    <row r="74" spans="1:28" ht="51.75" customHeight="1" x14ac:dyDescent="0.25">
      <c r="A74" s="62"/>
      <c r="B74" s="409"/>
      <c r="C74" s="409"/>
      <c r="D74" s="409"/>
      <c r="E74" s="409"/>
      <c r="F74" s="409"/>
      <c r="G74" s="409"/>
      <c r="H74" s="409"/>
      <c r="I74" s="409"/>
      <c r="J74" s="409"/>
      <c r="K74" s="409"/>
      <c r="L74" s="409"/>
      <c r="M74" s="409"/>
      <c r="N74" s="66"/>
      <c r="O74" s="66"/>
      <c r="P74" s="62"/>
      <c r="Q74" s="62"/>
      <c r="R74" s="62"/>
      <c r="S74" s="62"/>
      <c r="T74" s="62"/>
      <c r="U74" s="62"/>
      <c r="V74" s="62"/>
      <c r="W74" s="62"/>
      <c r="X74" s="62"/>
      <c r="Y74" s="62"/>
      <c r="Z74" s="62"/>
      <c r="AA74" s="62"/>
      <c r="AB74" s="62"/>
    </row>
    <row r="75" spans="1:28" ht="21.75" customHeight="1" x14ac:dyDescent="0.25">
      <c r="A75" s="62"/>
      <c r="B75" s="411"/>
      <c r="C75" s="411"/>
      <c r="D75" s="411"/>
      <c r="E75" s="411"/>
      <c r="F75" s="411"/>
      <c r="G75" s="411"/>
      <c r="H75" s="411"/>
      <c r="I75" s="411"/>
      <c r="J75" s="411"/>
      <c r="K75" s="411"/>
      <c r="L75" s="411"/>
      <c r="M75" s="411"/>
      <c r="N75" s="65"/>
      <c r="O75" s="65"/>
      <c r="P75" s="64"/>
      <c r="Q75" s="64"/>
      <c r="R75" s="62"/>
      <c r="S75" s="62"/>
      <c r="T75" s="64"/>
      <c r="U75" s="64"/>
      <c r="V75" s="62"/>
      <c r="W75" s="62"/>
      <c r="X75" s="64"/>
      <c r="Y75" s="64"/>
      <c r="Z75" s="62"/>
      <c r="AA75" s="62"/>
      <c r="AB75" s="62"/>
    </row>
    <row r="76" spans="1:28" ht="23.25" customHeight="1" x14ac:dyDescent="0.25">
      <c r="A76" s="62"/>
      <c r="B76" s="64"/>
      <c r="C76" s="64"/>
      <c r="D76" s="64"/>
      <c r="E76" s="64"/>
      <c r="F76" s="64"/>
      <c r="P76" s="62"/>
      <c r="Q76" s="62"/>
      <c r="R76" s="62"/>
      <c r="S76" s="62"/>
      <c r="T76" s="62"/>
      <c r="U76" s="62"/>
      <c r="V76" s="62"/>
      <c r="W76" s="62"/>
      <c r="X76" s="62"/>
      <c r="Y76" s="62"/>
      <c r="Z76" s="62"/>
      <c r="AA76" s="62"/>
      <c r="AB76" s="62"/>
    </row>
    <row r="77" spans="1:28" ht="18.75" customHeight="1" x14ac:dyDescent="0.25">
      <c r="A77" s="62"/>
      <c r="B77" s="408"/>
      <c r="C77" s="408"/>
      <c r="D77" s="408"/>
      <c r="E77" s="408"/>
      <c r="F77" s="408"/>
      <c r="G77" s="408"/>
      <c r="H77" s="408"/>
      <c r="I77" s="408"/>
      <c r="J77" s="408"/>
      <c r="K77" s="408"/>
      <c r="L77" s="408"/>
      <c r="M77" s="408"/>
      <c r="N77" s="63"/>
      <c r="O77" s="63"/>
      <c r="P77" s="62"/>
      <c r="Q77" s="62"/>
      <c r="R77" s="62"/>
      <c r="S77" s="62"/>
      <c r="T77" s="62"/>
      <c r="U77" s="62"/>
      <c r="V77" s="62"/>
      <c r="W77" s="62"/>
      <c r="X77" s="62"/>
      <c r="Y77" s="62"/>
      <c r="Z77" s="62"/>
      <c r="AA77" s="62"/>
      <c r="AB77" s="62"/>
    </row>
    <row r="78" spans="1:28" x14ac:dyDescent="0.25">
      <c r="A78" s="62"/>
      <c r="B78" s="62"/>
      <c r="C78" s="62"/>
      <c r="D78" s="62"/>
      <c r="E78" s="62"/>
      <c r="F78" s="62"/>
      <c r="P78" s="62"/>
      <c r="Q78" s="62"/>
      <c r="R78" s="62"/>
      <c r="S78" s="62"/>
      <c r="T78" s="62"/>
      <c r="U78" s="62"/>
      <c r="V78" s="62"/>
      <c r="W78" s="62"/>
      <c r="X78" s="62"/>
      <c r="Y78" s="62"/>
      <c r="Z78" s="62"/>
      <c r="AA78" s="62"/>
      <c r="AB78" s="62"/>
    </row>
    <row r="79" spans="1:28" x14ac:dyDescent="0.25">
      <c r="A79" s="62"/>
      <c r="B79" s="62"/>
      <c r="C79" s="62"/>
      <c r="D79" s="62"/>
      <c r="E79" s="62"/>
      <c r="F79" s="62"/>
      <c r="P79" s="62"/>
      <c r="Q79" s="62"/>
      <c r="R79" s="62"/>
      <c r="S79" s="62"/>
      <c r="T79" s="62"/>
      <c r="U79" s="62"/>
      <c r="V79" s="62"/>
      <c r="W79" s="62"/>
      <c r="X79" s="62"/>
      <c r="Y79" s="62"/>
      <c r="Z79" s="62"/>
      <c r="AA79" s="62"/>
      <c r="AB79" s="62"/>
    </row>
    <row r="80" spans="1:28" x14ac:dyDescent="0.25">
      <c r="G80" s="61"/>
      <c r="H80" s="61"/>
      <c r="I80" s="61"/>
      <c r="J80" s="61"/>
      <c r="K80" s="61"/>
      <c r="L80" s="61"/>
      <c r="M80" s="61"/>
      <c r="N80" s="61"/>
      <c r="O80" s="61"/>
    </row>
    <row r="81" s="61" customFormat="1" x14ac:dyDescent="0.25"/>
    <row r="82" s="61" customFormat="1" x14ac:dyDescent="0.25"/>
    <row r="83" s="61" customFormat="1" x14ac:dyDescent="0.25"/>
    <row r="84" s="61" customFormat="1" x14ac:dyDescent="0.25"/>
    <row r="85" s="61" customFormat="1" x14ac:dyDescent="0.25"/>
    <row r="86" s="61" customFormat="1" x14ac:dyDescent="0.25"/>
    <row r="87" s="61" customFormat="1" x14ac:dyDescent="0.25"/>
    <row r="88" s="61" customFormat="1" x14ac:dyDescent="0.25"/>
    <row r="89" s="61" customFormat="1" x14ac:dyDescent="0.25"/>
    <row r="90" s="61" customFormat="1" x14ac:dyDescent="0.25"/>
    <row r="91" s="61" customFormat="1" x14ac:dyDescent="0.25"/>
    <row r="92" s="61" customFormat="1" x14ac:dyDescent="0.25"/>
  </sheetData>
  <mergeCells count="39">
    <mergeCell ref="X20:AA20"/>
    <mergeCell ref="X21:Y21"/>
    <mergeCell ref="Z21:AA21"/>
    <mergeCell ref="B20:B22"/>
    <mergeCell ref="B75:M75"/>
    <mergeCell ref="R21:S21"/>
    <mergeCell ref="G20:G22"/>
    <mergeCell ref="L21:M21"/>
    <mergeCell ref="L20:O20"/>
    <mergeCell ref="N21:O21"/>
    <mergeCell ref="B77:M77"/>
    <mergeCell ref="B66:M66"/>
    <mergeCell ref="B68:M68"/>
    <mergeCell ref="B70:M70"/>
    <mergeCell ref="B72:M72"/>
    <mergeCell ref="B73:M73"/>
    <mergeCell ref="B74:M74"/>
    <mergeCell ref="A4:AC4"/>
    <mergeCell ref="A12:AC12"/>
    <mergeCell ref="A9:AC9"/>
    <mergeCell ref="A11:AC11"/>
    <mergeCell ref="A8:AC8"/>
    <mergeCell ref="A6:AC6"/>
    <mergeCell ref="A14:AC14"/>
    <mergeCell ref="C20:D21"/>
    <mergeCell ref="A16:AC16"/>
    <mergeCell ref="A15:AC15"/>
    <mergeCell ref="A20:A22"/>
    <mergeCell ref="E20:F21"/>
    <mergeCell ref="A18:AC18"/>
    <mergeCell ref="T20:W20"/>
    <mergeCell ref="T21:U21"/>
    <mergeCell ref="V21:W21"/>
    <mergeCell ref="H20:K20"/>
    <mergeCell ref="H21:I21"/>
    <mergeCell ref="J21:K21"/>
    <mergeCell ref="AB20:AC21"/>
    <mergeCell ref="P20:S20"/>
    <mergeCell ref="P21:Q21"/>
  </mergeCells>
  <phoneticPr fontId="76" type="noConversion"/>
  <conditionalFormatting sqref="C27 F30:G30 H24:W30 E31:W34 F60:W64 F44:W50 F36:W42 F52:W57 F58:I58">
    <cfRule type="containsText" dxfId="157" priority="232" operator="containsText" text="Наименование инвестиционного проекта">
      <formula>NOT(ISERROR(SEARCH("Наименование инвестиционного проекта",C24)))</formula>
    </cfRule>
  </conditionalFormatting>
  <conditionalFormatting sqref="C27 F30:G30 H24:W30 E31:W34 F60:W64 F44:W50 F36:W42 F52:W57 F58:I58">
    <cfRule type="cellIs" dxfId="156" priority="231" operator="equal">
      <formula>0</formula>
    </cfRule>
  </conditionalFormatting>
  <conditionalFormatting sqref="C24">
    <cfRule type="containsText" dxfId="155" priority="230" operator="containsText" text="Наименование инвестиционного проекта">
      <formula>NOT(ISERROR(SEARCH("Наименование инвестиционного проекта",C24)))</formula>
    </cfRule>
  </conditionalFormatting>
  <conditionalFormatting sqref="C24">
    <cfRule type="cellIs" dxfId="154" priority="229" operator="equal">
      <formula>0</formula>
    </cfRule>
  </conditionalFormatting>
  <conditionalFormatting sqref="D24">
    <cfRule type="containsText" dxfId="153" priority="228" operator="containsText" text="Наименование инвестиционного проекта">
      <formula>NOT(ISERROR(SEARCH("Наименование инвестиционного проекта",D24)))</formula>
    </cfRule>
  </conditionalFormatting>
  <conditionalFormatting sqref="D24">
    <cfRule type="cellIs" dxfId="152" priority="227" operator="equal">
      <formula>0</formula>
    </cfRule>
  </conditionalFormatting>
  <conditionalFormatting sqref="E24:F24">
    <cfRule type="containsText" dxfId="151" priority="226" operator="containsText" text="Наименование инвестиционного проекта">
      <formula>NOT(ISERROR(SEARCH("Наименование инвестиционного проекта",E24)))</formula>
    </cfRule>
  </conditionalFormatting>
  <conditionalFormatting sqref="E24:F24">
    <cfRule type="cellIs" dxfId="150" priority="225" operator="equal">
      <formula>0</formula>
    </cfRule>
  </conditionalFormatting>
  <conditionalFormatting sqref="G24">
    <cfRule type="containsText" dxfId="149" priority="224" operator="containsText" text="Наименование инвестиционного проекта">
      <formula>NOT(ISERROR(SEARCH("Наименование инвестиционного проекта",G24)))</formula>
    </cfRule>
  </conditionalFormatting>
  <conditionalFormatting sqref="G24">
    <cfRule type="cellIs" dxfId="148" priority="223" operator="equal">
      <formula>0</formula>
    </cfRule>
  </conditionalFormatting>
  <conditionalFormatting sqref="C30">
    <cfRule type="containsText" dxfId="147" priority="220" operator="containsText" text="Наименование инвестиционного проекта">
      <formula>NOT(ISERROR(SEARCH("Наименование инвестиционного проекта",C30)))</formula>
    </cfRule>
  </conditionalFormatting>
  <conditionalFormatting sqref="C30">
    <cfRule type="cellIs" dxfId="146" priority="219" operator="equal">
      <formula>0</formula>
    </cfRule>
  </conditionalFormatting>
  <conditionalFormatting sqref="D30">
    <cfRule type="containsText" dxfId="145" priority="218" operator="containsText" text="Наименование инвестиционного проекта">
      <formula>NOT(ISERROR(SEARCH("Наименование инвестиционного проекта",D30)))</formula>
    </cfRule>
  </conditionalFormatting>
  <conditionalFormatting sqref="D30">
    <cfRule type="cellIs" dxfId="144" priority="217" operator="equal">
      <formula>0</formula>
    </cfRule>
  </conditionalFormatting>
  <conditionalFormatting sqref="AB24:AC24">
    <cfRule type="containsText" dxfId="143" priority="212" operator="containsText" text="Наименование инвестиционного проекта">
      <formula>NOT(ISERROR(SEARCH("Наименование инвестиционного проекта",AB24)))</formula>
    </cfRule>
  </conditionalFormatting>
  <conditionalFormatting sqref="AB24:AC24">
    <cfRule type="cellIs" dxfId="142" priority="211" operator="equal">
      <formula>0</formula>
    </cfRule>
  </conditionalFormatting>
  <conditionalFormatting sqref="AC29">
    <cfRule type="containsText" dxfId="141" priority="210" operator="containsText" text="Наименование инвестиционного проекта">
      <formula>NOT(ISERROR(SEARCH("Наименование инвестиционного проекта",AC29)))</formula>
    </cfRule>
  </conditionalFormatting>
  <conditionalFormatting sqref="AC29">
    <cfRule type="cellIs" dxfId="140" priority="209" operator="equal">
      <formula>0</formula>
    </cfRule>
  </conditionalFormatting>
  <conditionalFormatting sqref="AC25:AC28">
    <cfRule type="containsText" dxfId="139" priority="208" operator="containsText" text="Наименование инвестиционного проекта">
      <formula>NOT(ISERROR(SEARCH("Наименование инвестиционного проекта",AC25)))</formula>
    </cfRule>
  </conditionalFormatting>
  <conditionalFormatting sqref="AC25:AC28">
    <cfRule type="cellIs" dxfId="138" priority="207" operator="equal">
      <formula>0</formula>
    </cfRule>
  </conditionalFormatting>
  <conditionalFormatting sqref="AB29">
    <cfRule type="containsText" dxfId="137" priority="206" operator="containsText" text="Наименование инвестиционного проекта">
      <formula>NOT(ISERROR(SEARCH("Наименование инвестиционного проекта",AB29)))</formula>
    </cfRule>
  </conditionalFormatting>
  <conditionalFormatting sqref="AB29">
    <cfRule type="cellIs" dxfId="136" priority="205" operator="equal">
      <formula>0</formula>
    </cfRule>
  </conditionalFormatting>
  <conditionalFormatting sqref="AB25:AB28">
    <cfRule type="containsText" dxfId="135" priority="204" operator="containsText" text="Наименование инвестиционного проекта">
      <formula>NOT(ISERROR(SEARCH("Наименование инвестиционного проекта",AB25)))</formula>
    </cfRule>
  </conditionalFormatting>
  <conditionalFormatting sqref="AB25:AB28">
    <cfRule type="cellIs" dxfId="134" priority="203" operator="equal">
      <formula>0</formula>
    </cfRule>
  </conditionalFormatting>
  <conditionalFormatting sqref="AB31:AB34">
    <cfRule type="containsText" dxfId="133" priority="202" operator="containsText" text="Наименование инвестиционного проекта">
      <formula>NOT(ISERROR(SEARCH("Наименование инвестиционного проекта",AB31)))</formula>
    </cfRule>
  </conditionalFormatting>
  <conditionalFormatting sqref="AB31:AB34">
    <cfRule type="cellIs" dxfId="132" priority="201" operator="equal">
      <formula>0</formula>
    </cfRule>
  </conditionalFormatting>
  <conditionalFormatting sqref="AC31:AC34">
    <cfRule type="containsText" dxfId="131" priority="200" operator="containsText" text="Наименование инвестиционного проекта">
      <formula>NOT(ISERROR(SEARCH("Наименование инвестиционного проекта",AC31)))</formula>
    </cfRule>
  </conditionalFormatting>
  <conditionalFormatting sqref="AC31:AC34">
    <cfRule type="cellIs" dxfId="130" priority="199" operator="equal">
      <formula>0</formula>
    </cfRule>
  </conditionalFormatting>
  <conditionalFormatting sqref="AB30">
    <cfRule type="containsText" dxfId="129" priority="198" operator="containsText" text="Наименование инвестиционного проекта">
      <formula>NOT(ISERROR(SEARCH("Наименование инвестиционного проекта",AB30)))</formula>
    </cfRule>
  </conditionalFormatting>
  <conditionalFormatting sqref="AB30">
    <cfRule type="cellIs" dxfId="128" priority="197" operator="equal">
      <formula>0</formula>
    </cfRule>
  </conditionalFormatting>
  <conditionalFormatting sqref="AC30">
    <cfRule type="containsText" dxfId="127" priority="196" operator="containsText" text="Наименование инвестиционного проекта">
      <formula>NOT(ISERROR(SEARCH("Наименование инвестиционного проекта",AC30)))</formula>
    </cfRule>
  </conditionalFormatting>
  <conditionalFormatting sqref="AC30">
    <cfRule type="cellIs" dxfId="126" priority="195" operator="equal">
      <formula>0</formula>
    </cfRule>
  </conditionalFormatting>
  <conditionalFormatting sqref="D28">
    <cfRule type="containsText" dxfId="125" priority="178" operator="containsText" text="Наименование инвестиционного проекта">
      <formula>NOT(ISERROR(SEARCH("Наименование инвестиционного проекта",D28)))</formula>
    </cfRule>
  </conditionalFormatting>
  <conditionalFormatting sqref="D28">
    <cfRule type="cellIs" dxfId="124" priority="177" operator="equal">
      <formula>0</formula>
    </cfRule>
  </conditionalFormatting>
  <conditionalFormatting sqref="D25:D27">
    <cfRule type="containsText" dxfId="123" priority="176" operator="containsText" text="Наименование инвестиционного проекта">
      <formula>NOT(ISERROR(SEARCH("Наименование инвестиционного проекта",D25)))</formula>
    </cfRule>
  </conditionalFormatting>
  <conditionalFormatting sqref="D25:D27">
    <cfRule type="cellIs" dxfId="122" priority="175" operator="equal">
      <formula>0</formula>
    </cfRule>
  </conditionalFormatting>
  <conditionalFormatting sqref="C31:C34">
    <cfRule type="containsText" dxfId="121" priority="174" operator="containsText" text="Наименование инвестиционного проекта">
      <formula>NOT(ISERROR(SEARCH("Наименование инвестиционного проекта",C31)))</formula>
    </cfRule>
  </conditionalFormatting>
  <conditionalFormatting sqref="C31:C34">
    <cfRule type="cellIs" dxfId="120" priority="173" operator="equal">
      <formula>0</formula>
    </cfRule>
  </conditionalFormatting>
  <conditionalFormatting sqref="D31:D34">
    <cfRule type="containsText" dxfId="119" priority="172" operator="containsText" text="Наименование инвестиционного проекта">
      <formula>NOT(ISERROR(SEARCH("Наименование инвестиционного проекта",D31)))</formula>
    </cfRule>
  </conditionalFormatting>
  <conditionalFormatting sqref="D31:D34">
    <cfRule type="cellIs" dxfId="118" priority="171" operator="equal">
      <formula>0</formula>
    </cfRule>
  </conditionalFormatting>
  <conditionalFormatting sqref="E27:G27">
    <cfRule type="containsText" dxfId="117" priority="150" operator="containsText" text="Наименование инвестиционного проекта">
      <formula>NOT(ISERROR(SEARCH("Наименование инвестиционного проекта",E27)))</formula>
    </cfRule>
  </conditionalFormatting>
  <conditionalFormatting sqref="E27:G27">
    <cfRule type="cellIs" dxfId="116" priority="149" operator="equal">
      <formula>0</formula>
    </cfRule>
  </conditionalFormatting>
  <conditionalFormatting sqref="E25:G26">
    <cfRule type="containsText" dxfId="115" priority="148" operator="containsText" text="Наименование инвестиционного проекта">
      <formula>NOT(ISERROR(SEARCH("Наименование инвестиционного проекта",E25)))</formula>
    </cfRule>
  </conditionalFormatting>
  <conditionalFormatting sqref="E25:G26">
    <cfRule type="cellIs" dxfId="114" priority="147" operator="equal">
      <formula>0</formula>
    </cfRule>
  </conditionalFormatting>
  <conditionalFormatting sqref="E28:G29">
    <cfRule type="containsText" dxfId="113" priority="146" operator="containsText" text="Наименование инвестиционного проекта">
      <formula>NOT(ISERROR(SEARCH("Наименование инвестиционного проекта",E28)))</formula>
    </cfRule>
  </conditionalFormatting>
  <conditionalFormatting sqref="E28:G29">
    <cfRule type="cellIs" dxfId="112" priority="145" operator="equal">
      <formula>0</formula>
    </cfRule>
  </conditionalFormatting>
  <conditionalFormatting sqref="E30">
    <cfRule type="containsText" dxfId="111" priority="136" operator="containsText" text="Наименование инвестиционного проекта">
      <formula>NOT(ISERROR(SEARCH("Наименование инвестиционного проекта",E30)))</formula>
    </cfRule>
  </conditionalFormatting>
  <conditionalFormatting sqref="E30">
    <cfRule type="cellIs" dxfId="110" priority="135" operator="equal">
      <formula>0</formula>
    </cfRule>
  </conditionalFormatting>
  <conditionalFormatting sqref="E36:E42">
    <cfRule type="containsText" dxfId="109" priority="134" operator="containsText" text="Наименование инвестиционного проекта">
      <formula>NOT(ISERROR(SEARCH("Наименование инвестиционного проекта",E36)))</formula>
    </cfRule>
  </conditionalFormatting>
  <conditionalFormatting sqref="E36:E42">
    <cfRule type="cellIs" dxfId="108" priority="133" operator="equal">
      <formula>0</formula>
    </cfRule>
  </conditionalFormatting>
  <conditionalFormatting sqref="E57">
    <cfRule type="containsText" dxfId="107" priority="114" operator="containsText" text="Наименование инвестиционного проекта">
      <formula>NOT(ISERROR(SEARCH("Наименование инвестиционного проекта",E57)))</formula>
    </cfRule>
  </conditionalFormatting>
  <conditionalFormatting sqref="E57">
    <cfRule type="cellIs" dxfId="106" priority="113" operator="equal">
      <formula>0</formula>
    </cfRule>
  </conditionalFormatting>
  <conditionalFormatting sqref="E60:E63">
    <cfRule type="containsText" dxfId="105" priority="108" operator="containsText" text="Наименование инвестиционного проекта">
      <formula>NOT(ISERROR(SEARCH("Наименование инвестиционного проекта",E60)))</formula>
    </cfRule>
  </conditionalFormatting>
  <conditionalFormatting sqref="E60:E63">
    <cfRule type="cellIs" dxfId="104" priority="107" operator="equal">
      <formula>0</formula>
    </cfRule>
  </conditionalFormatting>
  <conditionalFormatting sqref="E64">
    <cfRule type="containsText" dxfId="103" priority="106" operator="containsText" text="Наименование инвестиционного проекта">
      <formula>NOT(ISERROR(SEARCH("Наименование инвестиционного проекта",E64)))</formula>
    </cfRule>
  </conditionalFormatting>
  <conditionalFormatting sqref="E64">
    <cfRule type="cellIs" dxfId="102" priority="105" operator="equal">
      <formula>0</formula>
    </cfRule>
  </conditionalFormatting>
  <conditionalFormatting sqref="E44:E50">
    <cfRule type="containsText" dxfId="101" priority="122" operator="containsText" text="Наименование инвестиционного проекта">
      <formula>NOT(ISERROR(SEARCH("Наименование инвестиционного проекта",E44)))</formula>
    </cfRule>
  </conditionalFormatting>
  <conditionalFormatting sqref="E44:E50">
    <cfRule type="cellIs" dxfId="100" priority="121" operator="equal">
      <formula>0</formula>
    </cfRule>
  </conditionalFormatting>
  <conditionalFormatting sqref="E52:E56">
    <cfRule type="containsText" dxfId="99" priority="116" operator="containsText" text="Наименование инвестиционного проекта">
      <formula>NOT(ISERROR(SEARCH("Наименование инвестиционного проекта",E52)))</formula>
    </cfRule>
  </conditionalFormatting>
  <conditionalFormatting sqref="E52:E56">
    <cfRule type="cellIs" dxfId="98" priority="115" operator="equal">
      <formula>0</formula>
    </cfRule>
  </conditionalFormatting>
  <conditionalFormatting sqref="X24:AA24">
    <cfRule type="containsText" dxfId="97" priority="100" operator="containsText" text="Наименование инвестиционного проекта">
      <formula>NOT(ISERROR(SEARCH("Наименование инвестиционного проекта",X24)))</formula>
    </cfRule>
  </conditionalFormatting>
  <conditionalFormatting sqref="X24:AA24">
    <cfRule type="cellIs" dxfId="96" priority="99" operator="equal">
      <formula>0</formula>
    </cfRule>
  </conditionalFormatting>
  <conditionalFormatting sqref="X30:AA30">
    <cfRule type="containsText" dxfId="95" priority="98" operator="containsText" text="Наименование инвестиционного проекта">
      <formula>NOT(ISERROR(SEARCH("Наименование инвестиционного проекта",X30)))</formula>
    </cfRule>
  </conditionalFormatting>
  <conditionalFormatting sqref="X30:AA30">
    <cfRule type="cellIs" dxfId="94" priority="97" operator="equal">
      <formula>0</formula>
    </cfRule>
  </conditionalFormatting>
  <conditionalFormatting sqref="X27:AA27">
    <cfRule type="containsText" dxfId="93" priority="96" operator="containsText" text="Наименование инвестиционного проекта">
      <formula>NOT(ISERROR(SEARCH("Наименование инвестиционного проекта",X27)))</formula>
    </cfRule>
  </conditionalFormatting>
  <conditionalFormatting sqref="X27:AA27">
    <cfRule type="cellIs" dxfId="92" priority="95" operator="equal">
      <formula>0</formula>
    </cfRule>
  </conditionalFormatting>
  <conditionalFormatting sqref="X25:AA26">
    <cfRule type="containsText" dxfId="91" priority="94" operator="containsText" text="Наименование инвестиционного проекта">
      <formula>NOT(ISERROR(SEARCH("Наименование инвестиционного проекта",X25)))</formula>
    </cfRule>
  </conditionalFormatting>
  <conditionalFormatting sqref="X25:AA26">
    <cfRule type="cellIs" dxfId="90" priority="93" operator="equal">
      <formula>0</formula>
    </cfRule>
  </conditionalFormatting>
  <conditionalFormatting sqref="X28:AA29">
    <cfRule type="containsText" dxfId="89" priority="92" operator="containsText" text="Наименование инвестиционного проекта">
      <formula>NOT(ISERROR(SEARCH("Наименование инвестиционного проекта",X28)))</formula>
    </cfRule>
  </conditionalFormatting>
  <conditionalFormatting sqref="X28:AA29">
    <cfRule type="cellIs" dxfId="88" priority="91" operator="equal">
      <formula>0</formula>
    </cfRule>
  </conditionalFormatting>
  <conditionalFormatting sqref="X31:AA34">
    <cfRule type="containsText" dxfId="87" priority="90" operator="containsText" text="Наименование инвестиционного проекта">
      <formula>NOT(ISERROR(SEARCH("Наименование инвестиционного проекта",X31)))</formula>
    </cfRule>
  </conditionalFormatting>
  <conditionalFormatting sqref="X31:AA34">
    <cfRule type="cellIs" dxfId="86" priority="89" operator="equal">
      <formula>0</formula>
    </cfRule>
  </conditionalFormatting>
  <conditionalFormatting sqref="X60:AA63">
    <cfRule type="containsText" dxfId="85" priority="80" operator="containsText" text="Наименование инвестиционного проекта">
      <formula>NOT(ISERROR(SEARCH("Наименование инвестиционного проекта",X60)))</formula>
    </cfRule>
  </conditionalFormatting>
  <conditionalFormatting sqref="X60:AA63">
    <cfRule type="cellIs" dxfId="84" priority="79" operator="equal">
      <formula>0</formula>
    </cfRule>
  </conditionalFormatting>
  <conditionalFormatting sqref="X44:AA50">
    <cfRule type="containsText" dxfId="83" priority="88" operator="containsText" text="Наименование инвестиционного проекта">
      <formula>NOT(ISERROR(SEARCH("Наименование инвестиционного проекта",X44)))</formula>
    </cfRule>
  </conditionalFormatting>
  <conditionalFormatting sqref="X44:AA50">
    <cfRule type="cellIs" dxfId="82" priority="87" operator="equal">
      <formula>0</formula>
    </cfRule>
  </conditionalFormatting>
  <conditionalFormatting sqref="X36:AA42">
    <cfRule type="containsText" dxfId="81" priority="86" operator="containsText" text="Наименование инвестиционного проекта">
      <formula>NOT(ISERROR(SEARCH("Наименование инвестиционного проекта",X36)))</formula>
    </cfRule>
  </conditionalFormatting>
  <conditionalFormatting sqref="X36:AA42">
    <cfRule type="cellIs" dxfId="80" priority="85" operator="equal">
      <formula>0</formula>
    </cfRule>
  </conditionalFormatting>
  <conditionalFormatting sqref="X52:AA56">
    <cfRule type="containsText" dxfId="79" priority="84" operator="containsText" text="Наименование инвестиционного проекта">
      <formula>NOT(ISERROR(SEARCH("Наименование инвестиционного проекта",X52)))</formula>
    </cfRule>
  </conditionalFormatting>
  <conditionalFormatting sqref="X52:AA56">
    <cfRule type="cellIs" dxfId="78" priority="83" operator="equal">
      <formula>0</formula>
    </cfRule>
  </conditionalFormatting>
  <conditionalFormatting sqref="X57:AA57">
    <cfRule type="containsText" dxfId="77" priority="82" operator="containsText" text="Наименование инвестиционного проекта">
      <formula>NOT(ISERROR(SEARCH("Наименование инвестиционного проекта",X57)))</formula>
    </cfRule>
  </conditionalFormatting>
  <conditionalFormatting sqref="X57:AA57">
    <cfRule type="cellIs" dxfId="76" priority="81" operator="equal">
      <formula>0</formula>
    </cfRule>
  </conditionalFormatting>
  <conditionalFormatting sqref="X64:AA64">
    <cfRule type="containsText" dxfId="75" priority="78" operator="containsText" text="Наименование инвестиционного проекта">
      <formula>NOT(ISERROR(SEARCH("Наименование инвестиционного проекта",X64)))</formula>
    </cfRule>
  </conditionalFormatting>
  <conditionalFormatting sqref="X64:AA64">
    <cfRule type="cellIs" dxfId="74" priority="77" operator="equal">
      <formula>0</formula>
    </cfRule>
  </conditionalFormatting>
  <conditionalFormatting sqref="AB36:AB42">
    <cfRule type="containsText" dxfId="73" priority="76" operator="containsText" text="Наименование инвестиционного проекта">
      <formula>NOT(ISERROR(SEARCH("Наименование инвестиционного проекта",AB36)))</formula>
    </cfRule>
  </conditionalFormatting>
  <conditionalFormatting sqref="AB36:AB42">
    <cfRule type="cellIs" dxfId="72" priority="75" operator="equal">
      <formula>0</formula>
    </cfRule>
  </conditionalFormatting>
  <conditionalFormatting sqref="AB44:AB49">
    <cfRule type="containsText" dxfId="71" priority="74" operator="containsText" text="Наименование инвестиционного проекта">
      <formula>NOT(ISERROR(SEARCH("Наименование инвестиционного проекта",AB44)))</formula>
    </cfRule>
  </conditionalFormatting>
  <conditionalFormatting sqref="AB44:AB49">
    <cfRule type="cellIs" dxfId="70" priority="73" operator="equal">
      <formula>0</formula>
    </cfRule>
  </conditionalFormatting>
  <conditionalFormatting sqref="AB50">
    <cfRule type="containsText" dxfId="69" priority="72" operator="containsText" text="Наименование инвестиционного проекта">
      <formula>NOT(ISERROR(SEARCH("Наименование инвестиционного проекта",AB50)))</formula>
    </cfRule>
  </conditionalFormatting>
  <conditionalFormatting sqref="AB50">
    <cfRule type="cellIs" dxfId="68" priority="71" operator="equal">
      <formula>0</formula>
    </cfRule>
  </conditionalFormatting>
  <conditionalFormatting sqref="AB57">
    <cfRule type="containsText" dxfId="67" priority="70" operator="containsText" text="Наименование инвестиционного проекта">
      <formula>NOT(ISERROR(SEARCH("Наименование инвестиционного проекта",AB57)))</formula>
    </cfRule>
  </conditionalFormatting>
  <conditionalFormatting sqref="AB57">
    <cfRule type="cellIs" dxfId="66" priority="69" operator="equal">
      <formula>0</formula>
    </cfRule>
  </conditionalFormatting>
  <conditionalFormatting sqref="AB52:AB56">
    <cfRule type="containsText" dxfId="65" priority="68" operator="containsText" text="Наименование инвестиционного проекта">
      <formula>NOT(ISERROR(SEARCH("Наименование инвестиционного проекта",AB52)))</formula>
    </cfRule>
  </conditionalFormatting>
  <conditionalFormatting sqref="AB52:AB56">
    <cfRule type="cellIs" dxfId="64" priority="67" operator="equal">
      <formula>0</formula>
    </cfRule>
  </conditionalFormatting>
  <conditionalFormatting sqref="AB64">
    <cfRule type="containsText" dxfId="63" priority="66" operator="containsText" text="Наименование инвестиционного проекта">
      <formula>NOT(ISERROR(SEARCH("Наименование инвестиционного проекта",AB64)))</formula>
    </cfRule>
  </conditionalFormatting>
  <conditionalFormatting sqref="AB64">
    <cfRule type="cellIs" dxfId="62" priority="65" operator="equal">
      <formula>0</formula>
    </cfRule>
  </conditionalFormatting>
  <conditionalFormatting sqref="AB60:AB63">
    <cfRule type="containsText" dxfId="61" priority="64" operator="containsText" text="Наименование инвестиционного проекта">
      <formula>NOT(ISERROR(SEARCH("Наименование инвестиционного проекта",AB60)))</formula>
    </cfRule>
  </conditionalFormatting>
  <conditionalFormatting sqref="AB60:AB63">
    <cfRule type="cellIs" dxfId="60" priority="63" operator="equal">
      <formula>0</formula>
    </cfRule>
  </conditionalFormatting>
  <conditionalFormatting sqref="AC36:AC42">
    <cfRule type="containsText" dxfId="59" priority="62" operator="containsText" text="Наименование инвестиционного проекта">
      <formula>NOT(ISERROR(SEARCH("Наименование инвестиционного проекта",AC36)))</formula>
    </cfRule>
  </conditionalFormatting>
  <conditionalFormatting sqref="AC36:AC42">
    <cfRule type="cellIs" dxfId="58" priority="61" operator="equal">
      <formula>0</formula>
    </cfRule>
  </conditionalFormatting>
  <conditionalFormatting sqref="AC44:AC49">
    <cfRule type="containsText" dxfId="57" priority="60" operator="containsText" text="Наименование инвестиционного проекта">
      <formula>NOT(ISERROR(SEARCH("Наименование инвестиционного проекта",AC44)))</formula>
    </cfRule>
  </conditionalFormatting>
  <conditionalFormatting sqref="AC44:AC49">
    <cfRule type="cellIs" dxfId="56" priority="59" operator="equal">
      <formula>0</formula>
    </cfRule>
  </conditionalFormatting>
  <conditionalFormatting sqref="AC50">
    <cfRule type="containsText" dxfId="55" priority="58" operator="containsText" text="Наименование инвестиционного проекта">
      <formula>NOT(ISERROR(SEARCH("Наименование инвестиционного проекта",AC50)))</formula>
    </cfRule>
  </conditionalFormatting>
  <conditionalFormatting sqref="AC50">
    <cfRule type="cellIs" dxfId="54" priority="57" operator="equal">
      <formula>0</formula>
    </cfRule>
  </conditionalFormatting>
  <conditionalFormatting sqref="AC57">
    <cfRule type="containsText" dxfId="53" priority="56" operator="containsText" text="Наименование инвестиционного проекта">
      <formula>NOT(ISERROR(SEARCH("Наименование инвестиционного проекта",AC57)))</formula>
    </cfRule>
  </conditionalFormatting>
  <conditionalFormatting sqref="AC57">
    <cfRule type="cellIs" dxfId="52" priority="55" operator="equal">
      <formula>0</formula>
    </cfRule>
  </conditionalFormatting>
  <conditionalFormatting sqref="AC52:AC56">
    <cfRule type="containsText" dxfId="51" priority="54" operator="containsText" text="Наименование инвестиционного проекта">
      <formula>NOT(ISERROR(SEARCH("Наименование инвестиционного проекта",AC52)))</formula>
    </cfRule>
  </conditionalFormatting>
  <conditionalFormatting sqref="AC52:AC56">
    <cfRule type="cellIs" dxfId="50" priority="53" operator="equal">
      <formula>0</formula>
    </cfRule>
  </conditionalFormatting>
  <conditionalFormatting sqref="AC64">
    <cfRule type="containsText" dxfId="49" priority="52" operator="containsText" text="Наименование инвестиционного проекта">
      <formula>NOT(ISERROR(SEARCH("Наименование инвестиционного проекта",AC64)))</formula>
    </cfRule>
  </conditionalFormatting>
  <conditionalFormatting sqref="AC64">
    <cfRule type="cellIs" dxfId="48" priority="51" operator="equal">
      <formula>0</formula>
    </cfRule>
  </conditionalFormatting>
  <conditionalFormatting sqref="AC60:AC63">
    <cfRule type="containsText" dxfId="47" priority="50" operator="containsText" text="Наименование инвестиционного проекта">
      <formula>NOT(ISERROR(SEARCH("Наименование инвестиционного проекта",AC60)))</formula>
    </cfRule>
  </conditionalFormatting>
  <conditionalFormatting sqref="AC60:AC63">
    <cfRule type="cellIs" dxfId="46" priority="49" operator="equal">
      <formula>0</formula>
    </cfRule>
  </conditionalFormatting>
  <conditionalFormatting sqref="D36:D42">
    <cfRule type="containsText" dxfId="45" priority="48" operator="containsText" text="Наименование инвестиционного проекта">
      <formula>NOT(ISERROR(SEARCH("Наименование инвестиционного проекта",D36)))</formula>
    </cfRule>
  </conditionalFormatting>
  <conditionalFormatting sqref="D36:D42">
    <cfRule type="cellIs" dxfId="44" priority="47" operator="equal">
      <formula>0</formula>
    </cfRule>
  </conditionalFormatting>
  <conditionalFormatting sqref="D44:D49">
    <cfRule type="containsText" dxfId="43" priority="46" operator="containsText" text="Наименование инвестиционного проекта">
      <formula>NOT(ISERROR(SEARCH("Наименование инвестиционного проекта",D44)))</formula>
    </cfRule>
  </conditionalFormatting>
  <conditionalFormatting sqref="D44:D49">
    <cfRule type="cellIs" dxfId="42" priority="45" operator="equal">
      <formula>0</formula>
    </cfRule>
  </conditionalFormatting>
  <conditionalFormatting sqref="D50">
    <cfRule type="containsText" dxfId="41" priority="44" operator="containsText" text="Наименование инвестиционного проекта">
      <formula>NOT(ISERROR(SEARCH("Наименование инвестиционного проекта",D50)))</formula>
    </cfRule>
  </conditionalFormatting>
  <conditionalFormatting sqref="D50">
    <cfRule type="cellIs" dxfId="40" priority="43" operator="equal">
      <formula>0</formula>
    </cfRule>
  </conditionalFormatting>
  <conditionalFormatting sqref="D57">
    <cfRule type="containsText" dxfId="39" priority="42" operator="containsText" text="Наименование инвестиционного проекта">
      <formula>NOT(ISERROR(SEARCH("Наименование инвестиционного проекта",D57)))</formula>
    </cfRule>
  </conditionalFormatting>
  <conditionalFormatting sqref="D57">
    <cfRule type="cellIs" dxfId="38" priority="41" operator="equal">
      <formula>0</formula>
    </cfRule>
  </conditionalFormatting>
  <conditionalFormatting sqref="D52:D56">
    <cfRule type="containsText" dxfId="37" priority="40" operator="containsText" text="Наименование инвестиционного проекта">
      <formula>NOT(ISERROR(SEARCH("Наименование инвестиционного проекта",D52)))</formula>
    </cfRule>
  </conditionalFormatting>
  <conditionalFormatting sqref="D52:D56">
    <cfRule type="cellIs" dxfId="36" priority="39" operator="equal">
      <formula>0</formula>
    </cfRule>
  </conditionalFormatting>
  <conditionalFormatting sqref="D64">
    <cfRule type="containsText" dxfId="35" priority="38" operator="containsText" text="Наименование инвестиционного проекта">
      <formula>NOT(ISERROR(SEARCH("Наименование инвестиционного проекта",D64)))</formula>
    </cfRule>
  </conditionalFormatting>
  <conditionalFormatting sqref="D64">
    <cfRule type="cellIs" dxfId="34" priority="37" operator="equal">
      <formula>0</formula>
    </cfRule>
  </conditionalFormatting>
  <conditionalFormatting sqref="D60:D63">
    <cfRule type="containsText" dxfId="33" priority="36" operator="containsText" text="Наименование инвестиционного проекта">
      <formula>NOT(ISERROR(SEARCH("Наименование инвестиционного проекта",D60)))</formula>
    </cfRule>
  </conditionalFormatting>
  <conditionalFormatting sqref="D60:D63">
    <cfRule type="cellIs" dxfId="32" priority="35" operator="equal">
      <formula>0</formula>
    </cfRule>
  </conditionalFormatting>
  <conditionalFormatting sqref="C36:C42">
    <cfRule type="containsText" dxfId="31" priority="34" operator="containsText" text="Наименование инвестиционного проекта">
      <formula>NOT(ISERROR(SEARCH("Наименование инвестиционного проекта",C36)))</formula>
    </cfRule>
  </conditionalFormatting>
  <conditionalFormatting sqref="C36:C42">
    <cfRule type="cellIs" dxfId="30" priority="33" operator="equal">
      <formula>0</formula>
    </cfRule>
  </conditionalFormatting>
  <conditionalFormatting sqref="C44:C49">
    <cfRule type="containsText" dxfId="29" priority="32" operator="containsText" text="Наименование инвестиционного проекта">
      <formula>NOT(ISERROR(SEARCH("Наименование инвестиционного проекта",C44)))</formula>
    </cfRule>
  </conditionalFormatting>
  <conditionalFormatting sqref="C44:C49">
    <cfRule type="cellIs" dxfId="28" priority="31" operator="equal">
      <formula>0</formula>
    </cfRule>
  </conditionalFormatting>
  <conditionalFormatting sqref="C50">
    <cfRule type="containsText" dxfId="27" priority="30" operator="containsText" text="Наименование инвестиционного проекта">
      <formula>NOT(ISERROR(SEARCH("Наименование инвестиционного проекта",C50)))</formula>
    </cfRule>
  </conditionalFormatting>
  <conditionalFormatting sqref="C50">
    <cfRule type="cellIs" dxfId="26" priority="29" operator="equal">
      <formula>0</formula>
    </cfRule>
  </conditionalFormatting>
  <conditionalFormatting sqref="C57">
    <cfRule type="containsText" dxfId="25" priority="28" operator="containsText" text="Наименование инвестиционного проекта">
      <formula>NOT(ISERROR(SEARCH("Наименование инвестиционного проекта",C57)))</formula>
    </cfRule>
  </conditionalFormatting>
  <conditionalFormatting sqref="C57">
    <cfRule type="cellIs" dxfId="24" priority="27" operator="equal">
      <formula>0</formula>
    </cfRule>
  </conditionalFormatting>
  <conditionalFormatting sqref="C52:C56">
    <cfRule type="containsText" dxfId="23" priority="26" operator="containsText" text="Наименование инвестиционного проекта">
      <formula>NOT(ISERROR(SEARCH("Наименование инвестиционного проекта",C52)))</formula>
    </cfRule>
  </conditionalFormatting>
  <conditionalFormatting sqref="C52:C56">
    <cfRule type="cellIs" dxfId="22" priority="25" operator="equal">
      <formula>0</formula>
    </cfRule>
  </conditionalFormatting>
  <conditionalFormatting sqref="C59:C63">
    <cfRule type="containsText" dxfId="21" priority="24" operator="containsText" text="Наименование инвестиционного проекта">
      <formula>NOT(ISERROR(SEARCH("Наименование инвестиционного проекта",C59)))</formula>
    </cfRule>
  </conditionalFormatting>
  <conditionalFormatting sqref="C59:C63">
    <cfRule type="cellIs" dxfId="20" priority="23" operator="equal">
      <formula>0</formula>
    </cfRule>
  </conditionalFormatting>
  <conditionalFormatting sqref="C64">
    <cfRule type="containsText" dxfId="19" priority="22" operator="containsText" text="Наименование инвестиционного проекта">
      <formula>NOT(ISERROR(SEARCH("Наименование инвестиционного проекта",C64)))</formula>
    </cfRule>
  </conditionalFormatting>
  <conditionalFormatting sqref="C64">
    <cfRule type="cellIs" dxfId="18" priority="21" operator="equal">
      <formula>0</formula>
    </cfRule>
  </conditionalFormatting>
  <conditionalFormatting sqref="E58">
    <cfRule type="containsText" dxfId="17" priority="20" operator="containsText" text="Наименование инвестиционного проекта">
      <formula>NOT(ISERROR(SEARCH("Наименование инвестиционного проекта",E58)))</formula>
    </cfRule>
  </conditionalFormatting>
  <conditionalFormatting sqref="E58">
    <cfRule type="cellIs" dxfId="16" priority="19" operator="equal">
      <formula>0</formula>
    </cfRule>
  </conditionalFormatting>
  <conditionalFormatting sqref="K58:M58">
    <cfRule type="containsText" dxfId="15" priority="16" operator="containsText" text="Наименование инвестиционного проекта">
      <formula>NOT(ISERROR(SEARCH("Наименование инвестиционного проекта",K58)))</formula>
    </cfRule>
  </conditionalFormatting>
  <conditionalFormatting sqref="K58:M58">
    <cfRule type="cellIs" dxfId="14" priority="15" operator="equal">
      <formula>0</formula>
    </cfRule>
  </conditionalFormatting>
  <conditionalFormatting sqref="O58:W58">
    <cfRule type="containsText" dxfId="13" priority="14" operator="containsText" text="Наименование инвестиционного проекта">
      <formula>NOT(ISERROR(SEARCH("Наименование инвестиционного проекта",O58)))</formula>
    </cfRule>
  </conditionalFormatting>
  <conditionalFormatting sqref="O58:W58">
    <cfRule type="cellIs" dxfId="12" priority="13" operator="equal">
      <formula>0</formula>
    </cfRule>
  </conditionalFormatting>
  <conditionalFormatting sqref="X58:AA58">
    <cfRule type="containsText" dxfId="11" priority="12" operator="containsText" text="Наименование инвестиционного проекта">
      <formula>NOT(ISERROR(SEARCH("Наименование инвестиционного проекта",X58)))</formula>
    </cfRule>
  </conditionalFormatting>
  <conditionalFormatting sqref="X58:AA58">
    <cfRule type="cellIs" dxfId="10" priority="11" operator="equal">
      <formula>0</formula>
    </cfRule>
  </conditionalFormatting>
  <conditionalFormatting sqref="AB58">
    <cfRule type="containsText" dxfId="9" priority="10" operator="containsText" text="Наименование инвестиционного проекта">
      <formula>NOT(ISERROR(SEARCH("Наименование инвестиционного проекта",AB58)))</formula>
    </cfRule>
  </conditionalFormatting>
  <conditionalFormatting sqref="AB58">
    <cfRule type="cellIs" dxfId="8" priority="9" operator="equal">
      <formula>0</formula>
    </cfRule>
  </conditionalFormatting>
  <conditionalFormatting sqref="AC58">
    <cfRule type="containsText" dxfId="7" priority="8" operator="containsText" text="Наименование инвестиционного проекта">
      <formula>NOT(ISERROR(SEARCH("Наименование инвестиционного проекта",AC58)))</formula>
    </cfRule>
  </conditionalFormatting>
  <conditionalFormatting sqref="AC58">
    <cfRule type="cellIs" dxfId="6" priority="7" operator="equal">
      <formula>0</formula>
    </cfRule>
  </conditionalFormatting>
  <conditionalFormatting sqref="D58">
    <cfRule type="containsText" dxfId="5" priority="6" operator="containsText" text="Наименование инвестиционного проекта">
      <formula>NOT(ISERROR(SEARCH("Наименование инвестиционного проекта",D58)))</formula>
    </cfRule>
  </conditionalFormatting>
  <conditionalFormatting sqref="D58">
    <cfRule type="cellIs" dxfId="4" priority="5" operator="equal">
      <formula>0</formula>
    </cfRule>
  </conditionalFormatting>
  <conditionalFormatting sqref="C58">
    <cfRule type="containsText" dxfId="3" priority="4" operator="containsText" text="Наименование инвестиционного проекта">
      <formula>NOT(ISERROR(SEARCH("Наименование инвестиционного проекта",C58)))</formula>
    </cfRule>
  </conditionalFormatting>
  <conditionalFormatting sqref="C58">
    <cfRule type="cellIs" dxfId="2" priority="3" operator="equal">
      <formula>0</formula>
    </cfRule>
  </conditionalFormatting>
  <conditionalFormatting sqref="J58">
    <cfRule type="containsText" dxfId="1" priority="2" operator="containsText" text="Наименование инвестиционного проекта">
      <formula>NOT(ISERROR(SEARCH("Наименование инвестиционного проекта",J58)))</formula>
    </cfRule>
  </conditionalFormatting>
  <conditionalFormatting sqref="J58">
    <cfRule type="cellIs" dxfId="0" priority="1" operator="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T7" zoomScale="90" zoomScaleSheetLayoutView="90" workbookViewId="0">
      <selection activeCell="A9" sqref="A9:AV9"/>
    </sheetView>
  </sheetViews>
  <sheetFormatPr defaultRowHeight="15" x14ac:dyDescent="0.25"/>
  <cols>
    <col min="1" max="1" width="6.140625" style="19" customWidth="1"/>
    <col min="2" max="2" width="23.140625" style="19" customWidth="1"/>
    <col min="3" max="3" width="15.28515625" style="19" customWidth="1"/>
    <col min="4" max="4" width="15.140625" style="19" customWidth="1"/>
    <col min="5" max="12" width="7.7109375" style="19" customWidth="1"/>
    <col min="13" max="13" width="10.7109375" style="19" customWidth="1"/>
    <col min="14" max="14" width="15.42578125" style="19" customWidth="1"/>
    <col min="15" max="15" width="16.42578125" style="19" customWidth="1"/>
    <col min="16" max="16" width="13.42578125" style="19" customWidth="1"/>
    <col min="17" max="17" width="21" style="19" customWidth="1"/>
    <col min="18" max="18" width="17" style="19" customWidth="1"/>
    <col min="19" max="19" width="18.28515625" style="19" customWidth="1"/>
    <col min="20" max="20" width="17.140625" style="19" customWidth="1"/>
    <col min="21" max="21" width="11.42578125" style="19" customWidth="1"/>
    <col min="22" max="22" width="12.7109375" style="19" customWidth="1"/>
    <col min="23" max="23" width="14.5703125" style="19" customWidth="1"/>
    <col min="24" max="25" width="10.7109375" style="19" customWidth="1"/>
    <col min="26" max="26" width="7.7109375" style="19" customWidth="1"/>
    <col min="27" max="28" width="10.7109375" style="19" customWidth="1"/>
    <col min="29" max="29" width="13.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22.5703125" style="19" customWidth="1"/>
    <col min="39" max="39" width="15.42578125" style="19" customWidth="1"/>
    <col min="40" max="40" width="9.7109375" style="19" customWidth="1"/>
    <col min="41"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tr">
        <f>'1. паспорт местоположение'!A9:C9</f>
        <v>филиал "Уральский" АО "Оборонэнерго"</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4" t="str">
        <f>'1. паспорт местоположение'!A12:C12</f>
        <v>Р/УРЛ/58/03/0001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x14ac:dyDescent="0.25">
      <c r="A15" s="274"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2" t="s">
        <v>534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544</v>
      </c>
      <c r="F22" s="420"/>
      <c r="G22" s="420"/>
      <c r="H22" s="420"/>
      <c r="I22" s="420"/>
      <c r="J22" s="420"/>
      <c r="K22" s="420"/>
      <c r="L22" s="421"/>
      <c r="M22" s="413" t="s">
        <v>50</v>
      </c>
      <c r="N22" s="413" t="s">
        <v>49</v>
      </c>
      <c r="O22" s="413" t="s">
        <v>48</v>
      </c>
      <c r="P22" s="422" t="s">
        <v>268</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453</v>
      </c>
      <c r="J23" s="434" t="s">
        <v>454</v>
      </c>
      <c r="K23" s="434" t="s">
        <v>455</v>
      </c>
      <c r="L23" s="430" t="s">
        <v>556</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83" t="s">
        <v>14</v>
      </c>
      <c r="AG24" s="183" t="s">
        <v>13</v>
      </c>
      <c r="AH24" s="184" t="s">
        <v>3</v>
      </c>
      <c r="AI24" s="184"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ht="13.5" customHeight="1" x14ac:dyDescent="0.2">
      <c r="A26" s="231"/>
      <c r="B26" s="231"/>
      <c r="C26" s="231"/>
      <c r="D26" s="231"/>
      <c r="E26" s="231"/>
      <c r="F26" s="231"/>
      <c r="G26" s="223"/>
      <c r="H26" s="231"/>
      <c r="I26" s="231"/>
      <c r="J26" s="231"/>
      <c r="K26" s="231"/>
      <c r="L26" s="231"/>
      <c r="M26" s="231"/>
      <c r="N26" s="231"/>
      <c r="O26" s="21"/>
      <c r="P26" s="232"/>
      <c r="Q26" s="21"/>
      <c r="R26" s="232"/>
      <c r="S26" s="231"/>
      <c r="T26" s="231"/>
      <c r="U26" s="21"/>
      <c r="V26" s="21"/>
      <c r="W26" s="21"/>
      <c r="X26" s="232"/>
      <c r="Y26" s="21"/>
      <c r="Z26" s="21"/>
      <c r="AA26" s="21"/>
      <c r="AB26" s="233"/>
      <c r="AC26" s="234"/>
      <c r="AD26" s="232"/>
      <c r="AE26" s="232"/>
      <c r="AF26" s="21"/>
      <c r="AG26" s="21"/>
      <c r="AH26" s="221"/>
      <c r="AI26" s="221"/>
      <c r="AJ26" s="221"/>
      <c r="AK26" s="221"/>
      <c r="AL26" s="231"/>
      <c r="AM26" s="231"/>
      <c r="AN26" s="235"/>
      <c r="AO26" s="234"/>
      <c r="AP26" s="21"/>
      <c r="AQ26" s="236"/>
      <c r="AR26" s="21"/>
      <c r="AS26" s="231"/>
      <c r="AT26" s="221"/>
      <c r="AU26" s="21"/>
      <c r="AV26" s="231"/>
    </row>
    <row r="27" spans="1:48" s="238" customFormat="1" ht="11.25" x14ac:dyDescent="0.25">
      <c r="A27" s="237"/>
      <c r="B27" s="237"/>
      <c r="C27" s="237"/>
      <c r="D27" s="237"/>
      <c r="E27" s="237"/>
      <c r="F27" s="237"/>
      <c r="G27" s="237"/>
      <c r="H27" s="237"/>
      <c r="I27" s="237"/>
      <c r="J27" s="237"/>
      <c r="K27" s="237"/>
      <c r="L27" s="237"/>
      <c r="M27" s="237"/>
      <c r="N27" s="237"/>
      <c r="O27" s="237"/>
      <c r="P27" s="239"/>
      <c r="Q27" s="237"/>
      <c r="R27" s="239"/>
      <c r="S27" s="237"/>
      <c r="T27" s="237"/>
      <c r="U27" s="237"/>
      <c r="V27" s="237"/>
      <c r="W27" s="237"/>
      <c r="X27" s="237"/>
      <c r="Y27" s="237"/>
      <c r="Z27" s="237"/>
      <c r="AA27" s="237"/>
      <c r="AB27" s="239"/>
      <c r="AC27" s="237"/>
      <c r="AD27" s="239"/>
      <c r="AE27" s="239"/>
      <c r="AF27" s="237"/>
      <c r="AG27" s="240"/>
      <c r="AH27" s="237"/>
      <c r="AI27" s="237"/>
      <c r="AJ27" s="237"/>
      <c r="AK27" s="241"/>
      <c r="AL27" s="237"/>
      <c r="AM27" s="237"/>
      <c r="AN27" s="221"/>
      <c r="AO27" s="237"/>
      <c r="AP27" s="237"/>
      <c r="AQ27" s="221"/>
      <c r="AR27" s="237"/>
      <c r="AS27" s="242"/>
      <c r="AT27" s="221"/>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3"/>
  <sheetViews>
    <sheetView view="pageBreakPreview" topLeftCell="A66" zoomScaleNormal="90" zoomScaleSheetLayoutView="100" workbookViewId="0">
      <selection activeCell="B30" sqref="B30"/>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8" t="s">
        <v>69</v>
      </c>
    </row>
    <row r="2" spans="1:8" ht="18.75" x14ac:dyDescent="0.3">
      <c r="B2" s="15" t="s">
        <v>11</v>
      </c>
    </row>
    <row r="3" spans="1:8" ht="18.75" x14ac:dyDescent="0.3">
      <c r="B3" s="15" t="s">
        <v>552</v>
      </c>
    </row>
    <row r="4" spans="1:8" x14ac:dyDescent="0.25">
      <c r="B4" s="43"/>
    </row>
    <row r="5" spans="1:8" ht="18.75" x14ac:dyDescent="0.3">
      <c r="A5" s="437" t="str">
        <f>'1. паспорт местоположение'!A5:C5</f>
        <v>Год раскрытия информации: 2025 г.</v>
      </c>
      <c r="B5" s="437"/>
      <c r="C5" s="87"/>
      <c r="D5" s="87"/>
      <c r="E5" s="87"/>
      <c r="F5" s="87"/>
      <c r="G5" s="87"/>
      <c r="H5" s="87"/>
    </row>
    <row r="6" spans="1:8" ht="18.75" x14ac:dyDescent="0.3">
      <c r="A6" s="188"/>
      <c r="B6" s="188"/>
      <c r="C6" s="188"/>
      <c r="D6" s="188"/>
      <c r="E6" s="188"/>
      <c r="F6" s="188"/>
      <c r="G6" s="188"/>
      <c r="H6" s="188"/>
    </row>
    <row r="7" spans="1:8" ht="18.75" x14ac:dyDescent="0.25">
      <c r="A7" s="275" t="s">
        <v>10</v>
      </c>
      <c r="B7" s="275"/>
      <c r="C7" s="187"/>
      <c r="D7" s="187"/>
      <c r="E7" s="187"/>
      <c r="F7" s="187"/>
      <c r="G7" s="187"/>
      <c r="H7" s="187"/>
    </row>
    <row r="8" spans="1:8" ht="18.75" x14ac:dyDescent="0.25">
      <c r="A8" s="187"/>
      <c r="B8" s="187"/>
      <c r="C8" s="187"/>
      <c r="D8" s="187"/>
      <c r="E8" s="187"/>
      <c r="F8" s="187"/>
      <c r="G8" s="187"/>
      <c r="H8" s="187"/>
    </row>
    <row r="9" spans="1:8" ht="18.75" x14ac:dyDescent="0.25">
      <c r="A9" s="274" t="str">
        <f>'1. паспорт местоположение'!A9:C9</f>
        <v>филиал "Уральский" АО "Оборонэнерго"</v>
      </c>
      <c r="B9" s="274"/>
      <c r="C9" s="185"/>
      <c r="D9" s="185"/>
      <c r="E9" s="185"/>
      <c r="F9" s="185"/>
      <c r="G9" s="185"/>
      <c r="H9" s="185"/>
    </row>
    <row r="10" spans="1:8" x14ac:dyDescent="0.25">
      <c r="A10" s="272" t="s">
        <v>9</v>
      </c>
      <c r="B10" s="272"/>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74" t="str">
        <f>'1. паспорт местоположение'!A12:C12</f>
        <v>Р/УРЛ/58/03/0001</v>
      </c>
      <c r="B12" s="274"/>
      <c r="C12" s="185"/>
      <c r="D12" s="185"/>
      <c r="E12" s="185"/>
      <c r="F12" s="185"/>
      <c r="G12" s="185"/>
      <c r="H12" s="185"/>
    </row>
    <row r="13" spans="1:8" x14ac:dyDescent="0.25">
      <c r="A13" s="272" t="s">
        <v>8</v>
      </c>
      <c r="B13" s="272"/>
      <c r="C13" s="186"/>
      <c r="D13" s="186"/>
      <c r="E13" s="186"/>
      <c r="F13" s="186"/>
      <c r="G13" s="186"/>
      <c r="H13" s="186"/>
    </row>
    <row r="14" spans="1:8" ht="18.75" x14ac:dyDescent="0.25">
      <c r="A14" s="11"/>
      <c r="B14" s="11"/>
      <c r="C14" s="11"/>
      <c r="D14" s="11"/>
      <c r="E14" s="11"/>
      <c r="F14" s="11"/>
      <c r="G14" s="11"/>
      <c r="H14" s="11"/>
    </row>
    <row r="15" spans="1:8" ht="31.5" customHeight="1" x14ac:dyDescent="0.25">
      <c r="A15" s="441" t="str">
        <f>'1. паспорт местоположение'!A15:C15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c r="B15" s="441"/>
      <c r="C15" s="185"/>
      <c r="D15" s="185"/>
      <c r="E15" s="185"/>
      <c r="F15" s="185"/>
      <c r="G15" s="185"/>
      <c r="H15" s="185"/>
    </row>
    <row r="16" spans="1:8" x14ac:dyDescent="0.25">
      <c r="A16" s="272" t="s">
        <v>7</v>
      </c>
      <c r="B16" s="272"/>
      <c r="C16" s="186"/>
      <c r="D16" s="186"/>
      <c r="E16" s="186"/>
      <c r="F16" s="186"/>
      <c r="G16" s="186"/>
      <c r="H16" s="186"/>
    </row>
    <row r="17" spans="1:2" x14ac:dyDescent="0.25">
      <c r="B17" s="162"/>
    </row>
    <row r="18" spans="1:2" ht="33.75" customHeight="1" x14ac:dyDescent="0.25">
      <c r="A18" s="442" t="s">
        <v>535</v>
      </c>
      <c r="B18" s="443"/>
    </row>
    <row r="19" spans="1:2" x14ac:dyDescent="0.25">
      <c r="B19" s="43"/>
    </row>
    <row r="20" spans="1:2" ht="16.5" thickBot="1" x14ac:dyDescent="0.3">
      <c r="B20" s="163"/>
    </row>
    <row r="21" spans="1:2" ht="48" customHeight="1" thickBot="1" x14ac:dyDescent="0.3">
      <c r="A21" s="164" t="s">
        <v>404</v>
      </c>
      <c r="B21" s="260" t="str">
        <f>A15</f>
        <v>Перевод на доверенные программно-аппаратные комплексы, внедрения нового программного обеспечения и усиление информационной безопасности и защита информации</v>
      </c>
    </row>
    <row r="22" spans="1:2" ht="16.5" thickBot="1" x14ac:dyDescent="0.3">
      <c r="A22" s="164" t="s">
        <v>405</v>
      </c>
      <c r="B22" s="256" t="s">
        <v>581</v>
      </c>
    </row>
    <row r="23" spans="1:2" ht="16.5" thickBot="1" x14ac:dyDescent="0.3">
      <c r="A23" s="164" t="s">
        <v>370</v>
      </c>
      <c r="B23" s="257" t="s">
        <v>568</v>
      </c>
    </row>
    <row r="24" spans="1:2" ht="16.5" thickBot="1" x14ac:dyDescent="0.3">
      <c r="A24" s="164" t="s">
        <v>406</v>
      </c>
      <c r="B24" s="257"/>
    </row>
    <row r="25" spans="1:2" ht="16.5" thickBot="1" x14ac:dyDescent="0.3">
      <c r="A25" s="165" t="s">
        <v>407</v>
      </c>
      <c r="B25" s="256" t="s">
        <v>582</v>
      </c>
    </row>
    <row r="26" spans="1:2" ht="16.5" thickBot="1" x14ac:dyDescent="0.3">
      <c r="A26" s="166" t="s">
        <v>408</v>
      </c>
      <c r="B26" s="258" t="s">
        <v>576</v>
      </c>
    </row>
    <row r="27" spans="1:2" ht="16.5" thickBot="1" x14ac:dyDescent="0.3">
      <c r="A27" s="172" t="s">
        <v>559</v>
      </c>
      <c r="B27" s="259">
        <v>0.17299999999999999</v>
      </c>
    </row>
    <row r="28" spans="1:2" ht="16.5" thickBot="1" x14ac:dyDescent="0.3">
      <c r="A28" s="168" t="s">
        <v>409</v>
      </c>
      <c r="B28" s="260" t="s">
        <v>576</v>
      </c>
    </row>
    <row r="29" spans="1:2" ht="29.25" thickBot="1" x14ac:dyDescent="0.3">
      <c r="A29" s="173" t="s">
        <v>410</v>
      </c>
      <c r="B29" s="260" t="s">
        <v>576</v>
      </c>
    </row>
    <row r="30" spans="1:2" ht="29.25" thickBot="1" x14ac:dyDescent="0.3">
      <c r="A30" s="173" t="s">
        <v>411</v>
      </c>
      <c r="B30" s="260" t="s">
        <v>576</v>
      </c>
    </row>
    <row r="31" spans="1:2" ht="16.5" thickBot="1" x14ac:dyDescent="0.3">
      <c r="A31" s="168" t="s">
        <v>412</v>
      </c>
      <c r="B31" s="260" t="s">
        <v>576</v>
      </c>
    </row>
    <row r="32" spans="1:2" ht="29.25" thickBot="1" x14ac:dyDescent="0.3">
      <c r="A32" s="173" t="s">
        <v>413</v>
      </c>
      <c r="B32" s="260" t="s">
        <v>576</v>
      </c>
    </row>
    <row r="33" spans="1:2" ht="16.5" thickBot="1" x14ac:dyDescent="0.3">
      <c r="A33" s="168" t="s">
        <v>414</v>
      </c>
      <c r="B33" s="260" t="s">
        <v>576</v>
      </c>
    </row>
    <row r="34" spans="1:2" ht="16.5" thickBot="1" x14ac:dyDescent="0.3">
      <c r="A34" s="168" t="s">
        <v>415</v>
      </c>
      <c r="B34" s="260" t="s">
        <v>576</v>
      </c>
    </row>
    <row r="35" spans="1:2" ht="16.5" thickBot="1" x14ac:dyDescent="0.3">
      <c r="A35" s="168" t="s">
        <v>416</v>
      </c>
      <c r="B35" s="260" t="s">
        <v>576</v>
      </c>
    </row>
    <row r="36" spans="1:2" ht="16.5" thickBot="1" x14ac:dyDescent="0.3">
      <c r="A36" s="168" t="s">
        <v>417</v>
      </c>
      <c r="B36" s="260" t="s">
        <v>576</v>
      </c>
    </row>
    <row r="37" spans="1:2" ht="29.25" thickBot="1" x14ac:dyDescent="0.3">
      <c r="A37" s="173" t="s">
        <v>418</v>
      </c>
      <c r="B37" s="261" t="s">
        <v>576</v>
      </c>
    </row>
    <row r="38" spans="1:2" ht="16.5" thickBot="1" x14ac:dyDescent="0.3">
      <c r="A38" s="168" t="s">
        <v>414</v>
      </c>
      <c r="B38" s="262" t="s">
        <v>576</v>
      </c>
    </row>
    <row r="39" spans="1:2" ht="16.5" thickBot="1" x14ac:dyDescent="0.3">
      <c r="A39" s="168" t="s">
        <v>415</v>
      </c>
      <c r="B39" s="262" t="s">
        <v>576</v>
      </c>
    </row>
    <row r="40" spans="1:2" ht="16.5" thickBot="1" x14ac:dyDescent="0.3">
      <c r="A40" s="168" t="s">
        <v>416</v>
      </c>
      <c r="B40" s="262" t="s">
        <v>576</v>
      </c>
    </row>
    <row r="41" spans="1:2" ht="16.5" thickBot="1" x14ac:dyDescent="0.3">
      <c r="A41" s="168" t="s">
        <v>417</v>
      </c>
      <c r="B41" s="262" t="s">
        <v>576</v>
      </c>
    </row>
    <row r="42" spans="1:2" ht="29.25" thickBot="1" x14ac:dyDescent="0.3">
      <c r="A42" s="173" t="s">
        <v>418</v>
      </c>
      <c r="B42" s="262" t="s">
        <v>576</v>
      </c>
    </row>
    <row r="43" spans="1:2" ht="16.5" thickBot="1" x14ac:dyDescent="0.3">
      <c r="A43" s="168" t="s">
        <v>414</v>
      </c>
      <c r="B43" s="262" t="s">
        <v>576</v>
      </c>
    </row>
    <row r="44" spans="1:2" ht="16.5" thickBot="1" x14ac:dyDescent="0.3">
      <c r="A44" s="168" t="s">
        <v>415</v>
      </c>
      <c r="B44" s="262" t="s">
        <v>576</v>
      </c>
    </row>
    <row r="45" spans="1:2" ht="16.5" thickBot="1" x14ac:dyDescent="0.3">
      <c r="A45" s="168" t="s">
        <v>416</v>
      </c>
      <c r="B45" s="262" t="s">
        <v>576</v>
      </c>
    </row>
    <row r="46" spans="1:2" ht="16.5" thickBot="1" x14ac:dyDescent="0.3">
      <c r="A46" s="168" t="s">
        <v>417</v>
      </c>
      <c r="B46" s="262" t="s">
        <v>576</v>
      </c>
    </row>
    <row r="47" spans="1:2" ht="29.25" thickBot="1" x14ac:dyDescent="0.3">
      <c r="A47" s="173" t="s">
        <v>418</v>
      </c>
      <c r="B47" s="262" t="s">
        <v>576</v>
      </c>
    </row>
    <row r="48" spans="1:2" ht="16.5" thickBot="1" x14ac:dyDescent="0.3">
      <c r="A48" s="168" t="s">
        <v>414</v>
      </c>
      <c r="B48" s="262" t="s">
        <v>576</v>
      </c>
    </row>
    <row r="49" spans="1:2" ht="16.5" thickBot="1" x14ac:dyDescent="0.3">
      <c r="A49" s="168" t="s">
        <v>415</v>
      </c>
      <c r="B49" s="262" t="s">
        <v>576</v>
      </c>
    </row>
    <row r="50" spans="1:2" ht="16.5" thickBot="1" x14ac:dyDescent="0.3">
      <c r="A50" s="168" t="s">
        <v>416</v>
      </c>
      <c r="B50" s="262" t="s">
        <v>576</v>
      </c>
    </row>
    <row r="51" spans="1:2" ht="16.5" thickBot="1" x14ac:dyDescent="0.3">
      <c r="A51" s="168" t="s">
        <v>417</v>
      </c>
      <c r="B51" s="262" t="s">
        <v>576</v>
      </c>
    </row>
    <row r="52" spans="1:2" ht="29.25" thickBot="1" x14ac:dyDescent="0.3">
      <c r="A52" s="173" t="s">
        <v>419</v>
      </c>
      <c r="B52" s="260" t="s">
        <v>576</v>
      </c>
    </row>
    <row r="53" spans="1:2" ht="16.5" thickBot="1" x14ac:dyDescent="0.3">
      <c r="A53" s="168" t="s">
        <v>414</v>
      </c>
      <c r="B53" s="260" t="s">
        <v>576</v>
      </c>
    </row>
    <row r="54" spans="1:2" ht="16.5" thickBot="1" x14ac:dyDescent="0.3">
      <c r="A54" s="168" t="s">
        <v>415</v>
      </c>
      <c r="B54" s="260" t="s">
        <v>576</v>
      </c>
    </row>
    <row r="55" spans="1:2" ht="16.5" thickBot="1" x14ac:dyDescent="0.3">
      <c r="A55" s="168" t="s">
        <v>416</v>
      </c>
      <c r="B55" s="260" t="s">
        <v>576</v>
      </c>
    </row>
    <row r="56" spans="1:2" ht="16.5" thickBot="1" x14ac:dyDescent="0.3">
      <c r="A56" s="168" t="s">
        <v>417</v>
      </c>
      <c r="B56" s="260" t="s">
        <v>576</v>
      </c>
    </row>
    <row r="57" spans="1:2" ht="29.25" thickBot="1" x14ac:dyDescent="0.3">
      <c r="A57" s="167" t="s">
        <v>420</v>
      </c>
      <c r="B57" s="263" t="s">
        <v>576</v>
      </c>
    </row>
    <row r="58" spans="1:2" ht="16.5" thickBot="1" x14ac:dyDescent="0.3">
      <c r="A58" s="169" t="s">
        <v>412</v>
      </c>
      <c r="B58" s="263" t="s">
        <v>576</v>
      </c>
    </row>
    <row r="59" spans="1:2" ht="16.5" thickBot="1" x14ac:dyDescent="0.3">
      <c r="A59" s="169" t="s">
        <v>421</v>
      </c>
      <c r="B59" s="263" t="s">
        <v>576</v>
      </c>
    </row>
    <row r="60" spans="1:2" ht="16.5" thickBot="1" x14ac:dyDescent="0.3">
      <c r="A60" s="169" t="s">
        <v>422</v>
      </c>
      <c r="B60" s="263" t="s">
        <v>576</v>
      </c>
    </row>
    <row r="61" spans="1:2" ht="16.5" thickBot="1" x14ac:dyDescent="0.3">
      <c r="A61" s="169" t="s">
        <v>423</v>
      </c>
      <c r="B61" s="263" t="s">
        <v>576</v>
      </c>
    </row>
    <row r="62" spans="1:2" ht="16.5" thickBot="1" x14ac:dyDescent="0.3">
      <c r="A62" s="165" t="s">
        <v>424</v>
      </c>
      <c r="B62" s="264" t="s">
        <v>576</v>
      </c>
    </row>
    <row r="63" spans="1:2" ht="16.5" thickBot="1" x14ac:dyDescent="0.3">
      <c r="A63" s="165" t="s">
        <v>425</v>
      </c>
      <c r="B63" s="264" t="s">
        <v>576</v>
      </c>
    </row>
    <row r="64" spans="1:2" ht="16.5" thickBot="1" x14ac:dyDescent="0.3">
      <c r="A64" s="165" t="s">
        <v>426</v>
      </c>
      <c r="B64" s="264" t="s">
        <v>576</v>
      </c>
    </row>
    <row r="65" spans="1:2" ht="16.5" thickBot="1" x14ac:dyDescent="0.3">
      <c r="A65" s="166" t="s">
        <v>427</v>
      </c>
      <c r="B65" s="258" t="s">
        <v>576</v>
      </c>
    </row>
    <row r="66" spans="1:2" x14ac:dyDescent="0.25">
      <c r="A66" s="167" t="s">
        <v>428</v>
      </c>
      <c r="B66" s="438" t="s">
        <v>576</v>
      </c>
    </row>
    <row r="67" spans="1:2" x14ac:dyDescent="0.25">
      <c r="A67" s="170" t="s">
        <v>429</v>
      </c>
      <c r="B67" s="439"/>
    </row>
    <row r="68" spans="1:2" x14ac:dyDescent="0.25">
      <c r="A68" s="170" t="s">
        <v>430</v>
      </c>
      <c r="B68" s="439"/>
    </row>
    <row r="69" spans="1:2" x14ac:dyDescent="0.25">
      <c r="A69" s="170" t="s">
        <v>431</v>
      </c>
      <c r="B69" s="439"/>
    </row>
    <row r="70" spans="1:2" x14ac:dyDescent="0.25">
      <c r="A70" s="170" t="s">
        <v>432</v>
      </c>
      <c r="B70" s="439"/>
    </row>
    <row r="71" spans="1:2" ht="16.5" thickBot="1" x14ac:dyDescent="0.3">
      <c r="A71" s="171" t="s">
        <v>433</v>
      </c>
      <c r="B71" s="440"/>
    </row>
    <row r="72" spans="1:2" ht="30.75" thickBot="1" x14ac:dyDescent="0.3">
      <c r="A72" s="169" t="s">
        <v>434</v>
      </c>
      <c r="B72" s="260" t="s">
        <v>576</v>
      </c>
    </row>
    <row r="73" spans="1:2" ht="29.25" thickBot="1" x14ac:dyDescent="0.3">
      <c r="A73" s="165" t="s">
        <v>435</v>
      </c>
      <c r="B73" s="260" t="s">
        <v>576</v>
      </c>
    </row>
    <row r="74" spans="1:2" ht="16.5" thickBot="1" x14ac:dyDescent="0.3">
      <c r="A74" s="169" t="s">
        <v>412</v>
      </c>
      <c r="B74" s="261" t="s">
        <v>576</v>
      </c>
    </row>
    <row r="75" spans="1:2" ht="16.5" thickBot="1" x14ac:dyDescent="0.3">
      <c r="A75" s="169" t="s">
        <v>436</v>
      </c>
      <c r="B75" s="260" t="s">
        <v>576</v>
      </c>
    </row>
    <row r="76" spans="1:2" ht="16.5" thickBot="1" x14ac:dyDescent="0.3">
      <c r="A76" s="169" t="s">
        <v>437</v>
      </c>
      <c r="B76" s="261" t="s">
        <v>576</v>
      </c>
    </row>
    <row r="77" spans="1:2" ht="16.5" thickBot="1" x14ac:dyDescent="0.3">
      <c r="A77" s="174" t="s">
        <v>438</v>
      </c>
      <c r="B77" s="265" t="s">
        <v>576</v>
      </c>
    </row>
    <row r="78" spans="1:2" ht="16.5" thickBot="1" x14ac:dyDescent="0.3">
      <c r="A78" s="165" t="s">
        <v>439</v>
      </c>
      <c r="B78" s="264" t="s">
        <v>576</v>
      </c>
    </row>
    <row r="79" spans="1:2" ht="16.5" thickBot="1" x14ac:dyDescent="0.3">
      <c r="A79" s="170" t="s">
        <v>440</v>
      </c>
      <c r="B79" s="261" t="s">
        <v>576</v>
      </c>
    </row>
    <row r="80" spans="1:2" ht="16.5" thickBot="1" x14ac:dyDescent="0.3">
      <c r="A80" s="170" t="s">
        <v>441</v>
      </c>
      <c r="B80" s="261" t="s">
        <v>576</v>
      </c>
    </row>
    <row r="81" spans="1:2" ht="16.5" thickBot="1" x14ac:dyDescent="0.3">
      <c r="A81" s="170" t="s">
        <v>442</v>
      </c>
      <c r="B81" s="261" t="s">
        <v>576</v>
      </c>
    </row>
    <row r="82" spans="1:2" ht="29.25" thickBot="1" x14ac:dyDescent="0.3">
      <c r="A82" s="175" t="s">
        <v>443</v>
      </c>
      <c r="B82" s="261" t="s">
        <v>576</v>
      </c>
    </row>
    <row r="83" spans="1:2" ht="28.5" x14ac:dyDescent="0.25">
      <c r="A83" s="167" t="s">
        <v>444</v>
      </c>
      <c r="B83" s="438" t="s">
        <v>576</v>
      </c>
    </row>
    <row r="84" spans="1:2" x14ac:dyDescent="0.25">
      <c r="A84" s="170" t="s">
        <v>445</v>
      </c>
      <c r="B84" s="439"/>
    </row>
    <row r="85" spans="1:2" x14ac:dyDescent="0.25">
      <c r="A85" s="170" t="s">
        <v>446</v>
      </c>
      <c r="B85" s="439"/>
    </row>
    <row r="86" spans="1:2" x14ac:dyDescent="0.25">
      <c r="A86" s="170" t="s">
        <v>447</v>
      </c>
      <c r="B86" s="439"/>
    </row>
    <row r="87" spans="1:2" x14ac:dyDescent="0.25">
      <c r="A87" s="170" t="s">
        <v>448</v>
      </c>
      <c r="B87" s="439"/>
    </row>
    <row r="88" spans="1:2" ht="16.5" thickBot="1" x14ac:dyDescent="0.3">
      <c r="A88" s="176" t="s">
        <v>449</v>
      </c>
      <c r="B88" s="440"/>
    </row>
    <row r="91" spans="1:2" x14ac:dyDescent="0.25">
      <c r="A91" s="177"/>
      <c r="B91" s="178"/>
    </row>
    <row r="92" spans="1:2" x14ac:dyDescent="0.25">
      <c r="B92" s="179"/>
    </row>
    <row r="93" spans="1:2" x14ac:dyDescent="0.25">
      <c r="B93" s="180"/>
    </row>
  </sheetData>
  <mergeCells count="11">
    <mergeCell ref="B83:B88"/>
    <mergeCell ref="A13:B13"/>
    <mergeCell ref="A15:B15"/>
    <mergeCell ref="A16:B16"/>
    <mergeCell ref="A18:B18"/>
    <mergeCell ref="B66: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2017-07-10T06:37:07Z</cp:lastPrinted>
  <dcterms:created xsi:type="dcterms:W3CDTF">2015-08-16T15:31:05Z</dcterms:created>
  <dcterms:modified xsi:type="dcterms:W3CDTF">2025-09-16T05:03:19Z</dcterms:modified>
</cp:coreProperties>
</file>